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na\Desktop\SPEC STUDIJ\za senat\"/>
    </mc:Choice>
  </mc:AlternateContent>
  <bookViews>
    <workbookView xWindow="0" yWindow="0" windowWidth="19200" windowHeight="6648" firstSheet="1" activeTab="3"/>
  </bookViews>
  <sheets>
    <sheet name="Opće informacije" sheetId="1" r:id="rId1"/>
    <sheet name="Tablica 1 i 2" sheetId="9" r:id="rId2"/>
    <sheet name="Tablica 3" sheetId="2" r:id="rId3"/>
    <sheet name="Tablica 4" sheetId="3" r:id="rId4"/>
    <sheet name="Tablica 5" sheetId="4" r:id="rId5"/>
    <sheet name="Prostor i oprema" sheetId="5" r:id="rId6"/>
    <sheet name="Prihod_rashod" sheetId="6" r:id="rId7"/>
  </sheets>
  <calcPr calcId="152511"/>
</workbook>
</file>

<file path=xl/calcChain.xml><?xml version="1.0" encoding="utf-8"?>
<calcChain xmlns="http://schemas.openxmlformats.org/spreadsheetml/2006/main">
  <c r="F52" i="2" l="1"/>
  <c r="B21" i="4"/>
  <c r="D78" i="6" l="1"/>
  <c r="F6" i="6"/>
  <c r="E6" i="6"/>
  <c r="D6" i="6"/>
  <c r="G42" i="6"/>
  <c r="F42" i="6"/>
  <c r="E42" i="6"/>
  <c r="E78" i="6" l="1"/>
  <c r="G78" i="6" s="1"/>
  <c r="C78" i="6"/>
  <c r="G50" i="6"/>
  <c r="F50" i="6"/>
  <c r="E50" i="6"/>
  <c r="G6" i="6"/>
  <c r="C6" i="6"/>
  <c r="L12" i="6" l="1"/>
  <c r="L11" i="6"/>
  <c r="L10" i="6"/>
  <c r="L9" i="6"/>
  <c r="K11" i="6"/>
  <c r="K10" i="6"/>
  <c r="K9" i="6"/>
  <c r="H44" i="2" l="1"/>
  <c r="E12" i="3" l="1"/>
  <c r="H31" i="2"/>
  <c r="H8" i="2"/>
  <c r="H43" i="2" s="1"/>
  <c r="E8" i="4"/>
  <c r="C6" i="4"/>
  <c r="H41" i="2"/>
  <c r="H40" i="2"/>
  <c r="H39" i="2"/>
  <c r="H38" i="2"/>
  <c r="H37" i="2"/>
  <c r="E24" i="3" s="1"/>
  <c r="H36" i="2"/>
  <c r="E14" i="4" s="1"/>
  <c r="H35" i="2"/>
  <c r="H34" i="2"/>
  <c r="H33" i="2"/>
  <c r="H32" i="2"/>
  <c r="E13" i="4" s="1"/>
  <c r="H30" i="2"/>
  <c r="H29" i="2"/>
  <c r="E12" i="4" s="1"/>
  <c r="H28" i="2"/>
  <c r="E11" i="4" s="1"/>
  <c r="H27" i="2"/>
  <c r="H26" i="2"/>
  <c r="H25" i="2"/>
  <c r="E10" i="4" s="1"/>
  <c r="H24" i="2"/>
  <c r="H23" i="2"/>
  <c r="H22" i="2"/>
  <c r="H21" i="2"/>
  <c r="H20" i="2"/>
  <c r="H19" i="2"/>
  <c r="E10" i="3" s="1"/>
  <c r="H18" i="2"/>
  <c r="H17" i="2"/>
  <c r="H16" i="2"/>
  <c r="H15" i="2"/>
  <c r="H14" i="2"/>
  <c r="H13" i="2"/>
  <c r="E7" i="4" s="1"/>
  <c r="H12" i="2"/>
  <c r="H11" i="2"/>
  <c r="H10" i="2"/>
  <c r="H9" i="2"/>
  <c r="E7" i="3" s="1"/>
  <c r="H7" i="2"/>
  <c r="E6" i="3" s="1"/>
  <c r="E6" i="4" l="1"/>
  <c r="E31" i="4" s="1"/>
  <c r="E9" i="3"/>
  <c r="E11" i="3"/>
  <c r="E9" i="4"/>
  <c r="E13" i="3"/>
  <c r="H42" i="2"/>
  <c r="E8" i="3"/>
  <c r="E42" i="3" s="1"/>
  <c r="E15" i="4"/>
  <c r="F42" i="3"/>
  <c r="D5" i="6" l="1"/>
  <c r="E5" i="6"/>
  <c r="F5" i="6"/>
  <c r="G5" i="6"/>
  <c r="C5" i="6"/>
  <c r="G77" i="6" l="1"/>
  <c r="F77" i="6"/>
  <c r="E77" i="6"/>
  <c r="D77" i="6"/>
  <c r="C77" i="6"/>
  <c r="G73" i="6"/>
  <c r="F73" i="6"/>
  <c r="E73" i="6"/>
  <c r="D73" i="6"/>
  <c r="C73" i="6"/>
  <c r="E84" i="6" l="1"/>
  <c r="D84" i="6"/>
  <c r="C84" i="6"/>
  <c r="G84" i="6"/>
  <c r="F84" i="6"/>
  <c r="C22" i="9"/>
  <c r="D22" i="9"/>
  <c r="F22" i="9"/>
  <c r="G22" i="9"/>
  <c r="E22" i="9"/>
  <c r="G66" i="6" l="1"/>
  <c r="F66" i="6"/>
  <c r="E66" i="6"/>
  <c r="D66" i="6"/>
  <c r="C66" i="6"/>
  <c r="G63" i="6"/>
  <c r="F63" i="6"/>
  <c r="E63" i="6"/>
  <c r="D63" i="6"/>
  <c r="C63" i="6"/>
  <c r="G40" i="6"/>
  <c r="F40" i="6"/>
  <c r="E40" i="6"/>
  <c r="D40" i="6"/>
  <c r="C40" i="6"/>
  <c r="G35" i="6"/>
  <c r="F35" i="6"/>
  <c r="E35" i="6"/>
  <c r="D35" i="6"/>
  <c r="C35" i="6"/>
  <c r="G29" i="6"/>
  <c r="G25" i="6"/>
  <c r="F25" i="6"/>
  <c r="E25" i="6"/>
  <c r="D25" i="6"/>
  <c r="C25" i="6"/>
  <c r="G22" i="6"/>
  <c r="F22" i="6"/>
  <c r="E22" i="6"/>
  <c r="D22" i="6"/>
  <c r="C22" i="6"/>
  <c r="G16" i="6"/>
  <c r="F16" i="6"/>
  <c r="E16" i="6"/>
  <c r="D16" i="6"/>
  <c r="C16" i="6"/>
  <c r="G11" i="6"/>
  <c r="F11" i="6"/>
  <c r="E11" i="6"/>
  <c r="D11" i="6"/>
  <c r="C11" i="6"/>
  <c r="G34" i="6" l="1"/>
  <c r="D34" i="6"/>
  <c r="C34" i="6"/>
  <c r="G4" i="6"/>
  <c r="F34" i="6"/>
  <c r="C4" i="6"/>
  <c r="F4" i="6"/>
  <c r="D4" i="6"/>
  <c r="E34" i="6"/>
  <c r="E4" i="6"/>
  <c r="F31" i="4"/>
  <c r="G62" i="6" l="1"/>
  <c r="G69" i="6" s="1"/>
  <c r="D62" i="6"/>
  <c r="D69" i="6" s="1"/>
  <c r="C62" i="6"/>
  <c r="C69" i="6" s="1"/>
  <c r="H45" i="2"/>
  <c r="E62" i="6"/>
  <c r="E69" i="6" s="1"/>
  <c r="F62" i="6"/>
  <c r="F69" i="6" s="1"/>
</calcChain>
</file>

<file path=xl/sharedStrings.xml><?xml version="1.0" encoding="utf-8"?>
<sst xmlns="http://schemas.openxmlformats.org/spreadsheetml/2006/main" count="673" uniqueCount="384">
  <si>
    <t>SVEUČILIŠTE U SPLITU</t>
  </si>
  <si>
    <t xml:space="preserve">FAKULTET 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</si>
  <si>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</si>
  <si>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</si>
  <si>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</si>
  <si>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</si>
  <si>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</si>
  <si>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</si>
  <si>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</si>
  <si>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</si>
  <si>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t>Naziv predmeta</t>
  </si>
  <si>
    <t>Obvezni/izborni</t>
  </si>
  <si>
    <t>ECTS</t>
  </si>
  <si>
    <t>Vrsta nastave</t>
  </si>
  <si>
    <t>Broj studenata</t>
  </si>
  <si>
    <t>Broj grupa</t>
  </si>
  <si>
    <t>Broj norma sati</t>
  </si>
  <si>
    <t>Ime i prezime nastavnika</t>
  </si>
  <si>
    <t>Vrsta radnog odnosa</t>
  </si>
  <si>
    <t>Godina posljednjeg izbora u zvanje</t>
  </si>
  <si>
    <t xml:space="preserve">predavanja </t>
  </si>
  <si>
    <t>seminari</t>
  </si>
  <si>
    <t>vježbe</t>
  </si>
  <si>
    <t>UKUPNO</t>
  </si>
  <si>
    <t>predavanja</t>
  </si>
  <si>
    <t>Sati nastave</t>
  </si>
  <si>
    <t>** za svakog nastavnika ili suradnika po potrebi dodati redak prema vrsti nastave</t>
  </si>
  <si>
    <t>*** Provjeriti zbroj ako se dodaju retci</t>
  </si>
  <si>
    <t>*Prema potrebi dodati retke u tablici</t>
  </si>
  <si>
    <t>Ime i prezime</t>
  </si>
  <si>
    <t>Predmet/predmeti</t>
  </si>
  <si>
    <t>Zvanje</t>
  </si>
  <si>
    <t>UKUPNO:</t>
  </si>
  <si>
    <t>TABLICA 3. POPIS I OPTEREĆENJE NASTAVNIKA I SURADNIKA KOJI SUDJELUJU U IZVEDBI STUDIJSKOG PROGRAMA</t>
  </si>
  <si>
    <t>**Za svakog nastavnika opterećenje pisati u jednom retku</t>
  </si>
  <si>
    <t>Ukupno opterećenje na studijskom programu (norma sati)</t>
  </si>
  <si>
    <t>Ukupno opterećenje (na matičnoj i vanjskim institucijama) (norma sati)</t>
  </si>
  <si>
    <t>Institucija u kojoj je zaposlen</t>
  </si>
  <si>
    <t>* Prema potrebi dodati retke u tablici</t>
  </si>
  <si>
    <t>Identifikacija zgrade</t>
  </si>
  <si>
    <t>Lokacija zgrade</t>
  </si>
  <si>
    <t>Godina izgradnje</t>
  </si>
  <si>
    <t>Godina dogradnje ili rekonstrukcije</t>
  </si>
  <si>
    <r>
      <t>Ukupna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</si>
  <si>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Redni broj ili oznaka predavaonice</t>
  </si>
  <si>
    <r>
      <t>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</si>
  <si>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Broj sjedećih mjesta za studente</t>
  </si>
  <si>
    <t>Broj sati korištenja u tjednu</t>
  </si>
  <si>
    <t>Ocjena opremljenosti*</t>
  </si>
  <si>
    <t>(od 1do 5)</t>
  </si>
  <si>
    <t>*pod opremljenošću predavaonice podrazumijeva se kvaliteta namještaja, tehničke i druge opreme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</si>
  <si>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</si>
  <si>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</si>
  <si>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</si>
  <si>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</si>
  <si>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</si>
  <si>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</si>
  <si>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</si>
  <si>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</si>
  <si>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</si>
  <si>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</si>
  <si>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</si>
  <si>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</si>
  <si>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</si>
  <si>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</si>
  <si>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</si>
  <si>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po stalno zaposlenom nastavniku/suradniku*</t>
    </r>
  </si>
  <si>
    <t>*ili broj nastavnika/suradnika koji dijele nastavnički kabinet</t>
  </si>
  <si>
    <t>Interna oznaka prostorije ili oznaka laboratorija</t>
  </si>
  <si>
    <t>Površina</t>
  </si>
  <si>
    <t>Broj sati korištenja tjedno</t>
  </si>
  <si>
    <r>
      <t>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</si>
  <si>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a)</t>
    </r>
    <r>
      <rPr>
        <b/>
        <sz val="7"/>
        <color indexed="8"/>
        <rFont val="Times New Roman"/>
        <family val="1"/>
        <charset val="238"/>
      </rPr>
      <t xml:space="preserve">     </t>
    </r>
    <r>
      <rPr>
        <b/>
        <sz val="10"/>
        <color indexed="8"/>
        <rFont val="Arial"/>
        <family val="2"/>
        <charset val="238"/>
      </rPr>
      <t>podatci o knjižničnom prostoru</t>
    </r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</si>
  <si>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</si>
  <si>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</si>
  <si>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</si>
  <si>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</si>
  <si>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</si>
  <si>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r>
      <t>b)</t>
    </r>
    <r>
      <rPr>
        <b/>
        <sz val="7"/>
        <color indexed="8"/>
        <rFont val="Times New Roman"/>
        <family val="1"/>
        <charset val="238"/>
      </rPr>
      <t xml:space="preserve">   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</si>
  <si>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</si>
  <si>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</si>
  <si>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</si>
  <si>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</si>
  <si>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</si>
  <si>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</si>
  <si>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</si>
  <si>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</si>
  <si>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</si>
  <si>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</si>
  <si>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</si>
  <si>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</si>
  <si>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</si>
  <si>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</si>
  <si>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</si>
  <si>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</si>
  <si>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</si>
  <si>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</si>
  <si>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</si>
  <si>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</si>
  <si>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</si>
  <si>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</si>
  <si>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</si>
  <si>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</si>
  <si>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</si>
  <si>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</si>
  <si>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</si>
  <si>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</si>
  <si>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</si>
  <si>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</si>
  <si>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</si>
  <si>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</si>
  <si>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</si>
  <si>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</si>
  <si>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</si>
  <si>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</si>
  <si>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</si>
  <si>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</si>
  <si>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</si>
  <si>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</si>
  <si>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</si>
  <si>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</si>
  <si>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</si>
  <si>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</si>
  <si>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</si>
  <si>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</si>
  <si>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</si>
  <si>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</si>
  <si>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</si>
  <si>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</si>
  <si>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</si>
  <si>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</si>
  <si>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</si>
  <si>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</si>
  <si>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</si>
  <si>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</si>
  <si>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</si>
  <si>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</si>
  <si>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</si>
  <si>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</si>
  <si>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</si>
  <si>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</si>
  <si>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</si>
  <si>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</si>
  <si>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</si>
  <si>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</si>
  <si>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</si>
  <si>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</si>
  <si>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Rashodi poslovanja</t>
  </si>
  <si>
    <t>2.1.</t>
  </si>
  <si>
    <t>Rashodi za zaposlene (osobni dohoci, doprinosi i ostali rashodi)</t>
  </si>
  <si>
    <t>2.1.1.</t>
  </si>
  <si>
    <t>Plaće za rad u okviru norme</t>
  </si>
  <si>
    <t>2.1.2.</t>
  </si>
  <si>
    <t>Naknade za prekonormni rad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</si>
  <si>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</si>
  <si>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</si>
  <si>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</si>
  <si>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</si>
  <si>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</si>
  <si>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</si>
  <si>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</si>
  <si>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</si>
  <si>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</si>
  <si>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</si>
  <si>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</si>
  <si>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</si>
  <si>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</si>
  <si>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</si>
  <si>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</si>
  <si>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</si>
  <si>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</si>
  <si>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</si>
  <si>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</si>
  <si>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</si>
  <si>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</si>
  <si>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</si>
  <si>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</si>
  <si>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</si>
  <si>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</si>
  <si>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</si>
  <si>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</si>
  <si>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</si>
  <si>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</si>
  <si>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</si>
  <si>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</si>
  <si>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</si>
  <si>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</si>
  <si>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</si>
  <si>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</si>
  <si>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</si>
  <si>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</si>
  <si>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</si>
  <si>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</si>
  <si>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</si>
  <si>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</si>
  <si>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</si>
  <si>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</si>
  <si>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</si>
  <si>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</si>
  <si>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</si>
  <si>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</si>
  <si>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Ostali rashodi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</si>
  <si>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</si>
  <si>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</si>
  <si>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</si>
  <si>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</si>
  <si>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</si>
  <si>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</si>
  <si>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</si>
  <si>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</si>
  <si>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</si>
  <si>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</si>
  <si>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</si>
  <si>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</si>
  <si>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</si>
  <si>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</si>
  <si>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</si>
  <si>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</si>
  <si>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</si>
  <si>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</si>
  <si>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</si>
  <si>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 xml:space="preserve">Participacija u troškovima studija  - jedinice lokalne i regionalne samouprave </t>
  </si>
  <si>
    <t>Godina izvođenja studijskoga programa</t>
  </si>
  <si>
    <t>TABLICA 8. IZVORI FINANCIRANJA PREDLOŽENOGA STUDIJSKOG PROGRAMA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</si>
  <si>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</si>
  <si>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</si>
  <si>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</si>
  <si>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</si>
  <si>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</si>
  <si>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</si>
  <si>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</si>
  <si>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</si>
  <si>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</si>
  <si>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</si>
  <si>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</si>
  <si>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</si>
  <si>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</si>
  <si>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</si>
  <si>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</si>
  <si>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</si>
  <si>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</si>
  <si>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</si>
  <si>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</si>
  <si>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</si>
  <si>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</si>
  <si>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</si>
  <si>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</si>
  <si>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</si>
  <si>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</si>
  <si>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</si>
  <si>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</si>
  <si>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</si>
  <si>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</si>
  <si>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</si>
  <si>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</si>
  <si>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</si>
  <si>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</si>
  <si>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</si>
  <si>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</si>
  <si>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</si>
  <si>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</si>
  <si>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</si>
  <si>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</si>
  <si>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</si>
  <si>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</si>
  <si>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6.3.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Laboratoriji/praktikumi koji se koriste u nastavi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</si>
  <si>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</si>
  <si>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</si>
  <si>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</si>
  <si>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</si>
  <si>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</si>
  <si>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</si>
  <si>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</si>
  <si>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</si>
  <si>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</si>
  <si>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</si>
  <si>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</si>
  <si>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</si>
  <si>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</si>
  <si>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</si>
  <si>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4. UKUPNO OPTEREĆENJE NASTAVNIKA I SURADNIKA NA SASTAVNICI</t>
  </si>
  <si>
    <t>Tablica 5. UKUPNO OPTEREĆENJE VANJSKIH NASTAVNIKA I SURADNIKA NA SASTAVNICI</t>
  </si>
  <si>
    <t>Ukupno opterećenje na sastavnici (norma sati)</t>
  </si>
  <si>
    <t>Znannstveno-nastavno</t>
  </si>
  <si>
    <t>Suradničko</t>
  </si>
  <si>
    <t>Nastavno</t>
  </si>
  <si>
    <t>Znanstveno/ umjetničko polje</t>
  </si>
  <si>
    <t>TABLICA 7. PRIHODI I RASHODI VISOKOŠKOLSKE INSTITUCIJE</t>
  </si>
  <si>
    <t>Višak/manjak primitaka od financijske imovine i obveza (5.1. - 5.2.)</t>
  </si>
  <si>
    <t xml:space="preserve"> TABLICA 2. UKUPAN BROJ NASTAVNIKA I STUDENATA</t>
  </si>
  <si>
    <t>Omjer studenata i nastavnika (Tablica 2. Ukupni broj nastavnika i studenata)</t>
  </si>
  <si>
    <t>Ukupan broj studenata (2.2. i 2.3.)</t>
  </si>
  <si>
    <t>UKUPNO OPTEREĆENJE NASTAVNIKA I SURADNIKA NA SASTAVNICI (Tablica 4.)</t>
  </si>
  <si>
    <t>UKUPNO OPTEREĆENJE VANJSKIH NASTAVNIKA I SURADNIKA NA SASTAVNICI (Tablica 5.)</t>
  </si>
  <si>
    <t>POPIS I OPTEREĆENJE NASTAVNIKA I SURADNIKA KOJI SUDJELUJU U IZVEDBI STUDIJSKOG PROGRAMA (Tablica 3.)</t>
  </si>
  <si>
    <t>* u tablici 2, treba unijeti ukupan broj studenata i nastavnika u godini izvođenja studija:</t>
  </si>
  <si>
    <t>POSLIJEDIPLOMSKI SPECIJALISTIČKI STUDIJ FINANCIJSKO-RAČUNOVODSTVENA FORENZIKA</t>
  </si>
  <si>
    <t>SVEUČILIŠTE U SPLITU, SVEUČILIŠNI ODJEL ZA FORENZIČNE ZNANOSTI</t>
  </si>
  <si>
    <t>SVEUČILIŠNI STUDIJSKI PROGRAM</t>
  </si>
  <si>
    <t xml:space="preserve">POSLIJEDIPLOMSKI SPECIJALISTIČKI STUDIJ </t>
  </si>
  <si>
    <t>SVEUČILIŠNI/A SPECIJALIST/ICA FINANCIJSKO-RAČUNOVODSTVENE FORENZIKE (univ. spec. forens.)</t>
  </si>
  <si>
    <t>Gospodarski kriminalitet</t>
  </si>
  <si>
    <t>obvezni</t>
  </si>
  <si>
    <t>Izv.prof.dr.sc. Damir Primorac</t>
  </si>
  <si>
    <t>Doc.dr.sc. Nina Mišić Radanović</t>
  </si>
  <si>
    <t>Odvjetničko društvo „Primorac i partneri“ j.t.d.</t>
  </si>
  <si>
    <t>Sveučilišni odjel za forenzične znanosti</t>
  </si>
  <si>
    <r>
      <rPr>
        <sz val="10"/>
        <color indexed="8"/>
        <rFont val="Calibri"/>
        <family val="2"/>
        <charset val="238"/>
        <scheme val="minor"/>
      </rPr>
      <t>*</t>
    </r>
    <r>
      <rPr>
        <sz val="10"/>
        <color indexed="10"/>
        <rFont val="Calibri"/>
        <family val="2"/>
        <charset val="238"/>
        <scheme val="minor"/>
      </rPr>
      <t xml:space="preserve"> prema potrebi dodati retke u tablici</t>
    </r>
  </si>
  <si>
    <t>Izv. prof. dr. sc. Damir Piplica</t>
  </si>
  <si>
    <t>izvanredni profesor</t>
  </si>
  <si>
    <t>docent</t>
  </si>
  <si>
    <t>ekonomija</t>
  </si>
  <si>
    <t>pravo</t>
  </si>
  <si>
    <t>2019.</t>
  </si>
  <si>
    <t xml:space="preserve">2018. </t>
  </si>
  <si>
    <t>2018.</t>
  </si>
  <si>
    <t>Izv. prof. dr. sc. Marijana Bartulović</t>
  </si>
  <si>
    <t>Otkrivanje poslovnih prijevara</t>
  </si>
  <si>
    <t xml:space="preserve">Prof. dr. sc. Vinko Belak </t>
  </si>
  <si>
    <t>Poslovne prijevare u praksi</t>
  </si>
  <si>
    <t xml:space="preserve">redoviti profesor u trajnom zvanju </t>
  </si>
  <si>
    <t>Istražiteljske metode u financijsko-računovodstvenoj forenzici</t>
  </si>
  <si>
    <t>Doc. dr. sc. Toni Šušak</t>
  </si>
  <si>
    <t>2022.</t>
  </si>
  <si>
    <t>Financijsko-računovodstvena vještačenja</t>
  </si>
  <si>
    <t>Prof. dr. sc. Ivica Filipović</t>
  </si>
  <si>
    <t xml:space="preserve">redoviti profesor </t>
  </si>
  <si>
    <t>Forenzična analiza restrukturiranja poduzeća</t>
  </si>
  <si>
    <t>Prof. dr. sc. Ivan Pavić</t>
  </si>
  <si>
    <t>izv. prof. dr. sc. Josipa Višić</t>
  </si>
  <si>
    <t>Sveučilište u Splitu</t>
  </si>
  <si>
    <t>Ekonomski fakultet u Splitu</t>
  </si>
  <si>
    <t>Forenzična procjena vrijednosti poduzeća</t>
  </si>
  <si>
    <t>Prof. dr. sc. Ivica Pervan</t>
  </si>
  <si>
    <t>Forenzika poreznih prijevara</t>
  </si>
  <si>
    <t>prof. dr. sc. Nikša Nikolić</t>
  </si>
  <si>
    <t>dr. sc. Luka Mladineo, v. pred.</t>
  </si>
  <si>
    <t>Sveučilišni odjel za stručne studije</t>
  </si>
  <si>
    <t>viši predavač</t>
  </si>
  <si>
    <t>Forenzična analiza tržišnog natjecanja</t>
  </si>
  <si>
    <t>izborni</t>
  </si>
  <si>
    <t>Poslovna etika i komunikacija</t>
  </si>
  <si>
    <t>Računalna forenzika</t>
  </si>
  <si>
    <t>Controlling u forenzici</t>
  </si>
  <si>
    <t>izv.prof.dr.sc. Tomislava Pavić Kramarić</t>
  </si>
  <si>
    <t>prof.dr.sc. Maja Pervan</t>
  </si>
  <si>
    <t>redoviti profesor</t>
  </si>
  <si>
    <t>2017.</t>
  </si>
  <si>
    <t>2020.</t>
  </si>
  <si>
    <t>Doc. dr. sc. Ana Jeličić</t>
  </si>
  <si>
    <t>filozofija</t>
  </si>
  <si>
    <t>Izv. prof. dr. sc. Toni Perkovic</t>
  </si>
  <si>
    <t xml:space="preserve">Marko Pilić, mag. forens. </t>
  </si>
  <si>
    <t>Fakultet elektrotehnike, strojarstva i brodogradnje</t>
  </si>
  <si>
    <t>asistent</t>
  </si>
  <si>
    <t>elektrotehnika</t>
  </si>
  <si>
    <t>kognitivne znanosti</t>
  </si>
  <si>
    <t>Izv. prof. dr. sc. Tihomir Luković</t>
  </si>
  <si>
    <t>Aspira Split</t>
  </si>
  <si>
    <t>2012.</t>
  </si>
  <si>
    <t>redoviti profesor u trajnom zvanju</t>
  </si>
  <si>
    <t>prof. dr. sc. Vinko Belak</t>
  </si>
  <si>
    <t>Izv. prof. dr. sc. Damir Primorac</t>
  </si>
  <si>
    <t>Doc. dr. sc. Nina Mišić Radanović</t>
  </si>
  <si>
    <t>Zgrada Tri fakulteta</t>
  </si>
  <si>
    <t>Ruđera Boškovića 33</t>
  </si>
  <si>
    <t>2015.</t>
  </si>
  <si>
    <t>zgrada Tri fakulteta</t>
  </si>
  <si>
    <t>B1-21</t>
  </si>
  <si>
    <t>B1-01</t>
  </si>
  <si>
    <t>08:00-15:00</t>
  </si>
  <si>
    <t>Tajništvo</t>
  </si>
  <si>
    <t>21,7m2</t>
  </si>
  <si>
    <t>2006.</t>
  </si>
  <si>
    <t>2007.</t>
  </si>
  <si>
    <t>2002.</t>
  </si>
  <si>
    <t xml:space="preserve">20 studenata </t>
  </si>
  <si>
    <t>bruto satnica</t>
  </si>
  <si>
    <t>vježe</t>
  </si>
  <si>
    <t>sati</t>
  </si>
  <si>
    <t>školarina 25000 kn po studentu</t>
  </si>
  <si>
    <t>troškovi godišnji nastava 150000 kn</t>
  </si>
  <si>
    <t>B1-43</t>
  </si>
  <si>
    <t>0,85:1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</si>
</sst>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38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rgb="FF66CCFF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8" fillId="0" borderId="0" xfId="0" applyFont="1"/>
    <xf numFmtId="0" fontId="3" fillId="0" borderId="0" xfId="0" applyFont="1" applyAlignment="1">
      <alignment horizontal="left" indent="2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0" xfId="0" applyFont="1" applyBorder="1" applyAlignment="1">
      <alignment vertical="top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left" vertical="top" wrapText="1" indent="3"/>
    </xf>
    <xf numFmtId="0" fontId="4" fillId="0" borderId="18" xfId="0" applyFont="1" applyFill="1" applyBorder="1" applyAlignment="1">
      <alignment horizontal="left" vertical="top" wrapText="1" indent="3"/>
    </xf>
    <xf numFmtId="0" fontId="4" fillId="0" borderId="19" xfId="0" applyFont="1" applyFill="1" applyBorder="1" applyAlignment="1">
      <alignment horizontal="left" vertical="top" wrapText="1" indent="3"/>
    </xf>
    <xf numFmtId="0" fontId="0" fillId="0" borderId="0" xfId="0" applyFill="1"/>
    <xf numFmtId="0" fontId="4" fillId="2" borderId="20" xfId="0" applyNumberFormat="1" applyFont="1" applyFill="1" applyBorder="1" applyAlignment="1">
      <alignment horizontal="right"/>
    </xf>
    <xf numFmtId="0" fontId="4" fillId="2" borderId="20" xfId="0" applyFont="1" applyFill="1" applyBorder="1" applyAlignment="1">
      <alignment wrapText="1"/>
    </xf>
    <xf numFmtId="3" fontId="4" fillId="2" borderId="20" xfId="0" applyNumberFormat="1" applyFont="1" applyFill="1" applyBorder="1" applyAlignment="1">
      <alignment wrapText="1"/>
    </xf>
    <xf numFmtId="0" fontId="4" fillId="5" borderId="15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wrapText="1"/>
    </xf>
    <xf numFmtId="3" fontId="4" fillId="5" borderId="15" xfId="0" applyNumberFormat="1" applyFont="1" applyFill="1" applyBorder="1" applyAlignment="1">
      <alignment wrapText="1"/>
    </xf>
    <xf numFmtId="0" fontId="4" fillId="5" borderId="28" xfId="0" applyFont="1" applyFill="1" applyBorder="1" applyAlignment="1">
      <alignment wrapText="1"/>
    </xf>
    <xf numFmtId="3" fontId="4" fillId="5" borderId="28" xfId="0" applyNumberFormat="1" applyFont="1" applyFill="1" applyBorder="1" applyAlignment="1">
      <alignment wrapText="1"/>
    </xf>
    <xf numFmtId="0" fontId="6" fillId="0" borderId="29" xfId="0" applyNumberFormat="1" applyFont="1" applyBorder="1" applyAlignment="1">
      <alignment horizontal="right"/>
    </xf>
    <xf numFmtId="0" fontId="6" fillId="0" borderId="29" xfId="0" applyFont="1" applyBorder="1" applyAlignment="1">
      <alignment wrapText="1"/>
    </xf>
    <xf numFmtId="3" fontId="7" fillId="0" borderId="29" xfId="0" applyNumberFormat="1" applyFont="1" applyFill="1" applyBorder="1" applyAlignment="1" applyProtection="1">
      <alignment horizontal="right" wrapText="1"/>
      <protection locked="0"/>
    </xf>
    <xf numFmtId="3" fontId="7" fillId="0" borderId="29" xfId="0" applyNumberFormat="1" applyFont="1" applyFill="1" applyBorder="1" applyAlignment="1" applyProtection="1">
      <alignment horizontal="left" wrapText="1"/>
      <protection locked="0"/>
    </xf>
    <xf numFmtId="0" fontId="4" fillId="5" borderId="29" xfId="0" applyFont="1" applyFill="1" applyBorder="1" applyAlignment="1">
      <alignment wrapText="1"/>
    </xf>
    <xf numFmtId="3" fontId="7" fillId="0" borderId="30" xfId="0" applyNumberFormat="1" applyFont="1" applyFill="1" applyBorder="1" applyAlignment="1" applyProtection="1">
      <alignment horizontal="right" wrapText="1"/>
      <protection locked="0"/>
    </xf>
    <xf numFmtId="3" fontId="7" fillId="0" borderId="31" xfId="0" applyNumberFormat="1" applyFont="1" applyFill="1" applyBorder="1" applyAlignment="1" applyProtection="1">
      <alignment horizontal="right" wrapText="1"/>
      <protection locked="0"/>
    </xf>
    <xf numFmtId="0" fontId="4" fillId="5" borderId="20" xfId="0" applyNumberFormat="1" applyFont="1" applyFill="1" applyBorder="1" applyAlignment="1">
      <alignment horizontal="right" wrapText="1"/>
    </xf>
    <xf numFmtId="0" fontId="4" fillId="5" borderId="20" xfId="0" applyFont="1" applyFill="1" applyBorder="1" applyAlignment="1">
      <alignment wrapText="1"/>
    </xf>
    <xf numFmtId="3" fontId="4" fillId="5" borderId="20" xfId="0" applyNumberFormat="1" applyFont="1" applyFill="1" applyBorder="1" applyAlignment="1">
      <alignment wrapText="1"/>
    </xf>
    <xf numFmtId="0" fontId="6" fillId="0" borderId="28" xfId="0" applyNumberFormat="1" applyFont="1" applyBorder="1" applyAlignment="1">
      <alignment horizontal="right" wrapText="1"/>
    </xf>
    <xf numFmtId="0" fontId="6" fillId="0" borderId="28" xfId="0" applyFont="1" applyBorder="1" applyAlignment="1">
      <alignment wrapText="1"/>
    </xf>
    <xf numFmtId="3" fontId="7" fillId="0" borderId="28" xfId="0" applyNumberFormat="1" applyFont="1" applyFill="1" applyBorder="1" applyAlignment="1" applyProtection="1">
      <alignment horizontal="right" wrapText="1"/>
      <protection locked="0"/>
    </xf>
    <xf numFmtId="0" fontId="6" fillId="0" borderId="29" xfId="0" applyNumberFormat="1" applyFont="1" applyBorder="1" applyAlignment="1">
      <alignment horizontal="right" wrapText="1"/>
    </xf>
    <xf numFmtId="0" fontId="6" fillId="0" borderId="30" xfId="0" applyNumberFormat="1" applyFont="1" applyBorder="1" applyAlignment="1">
      <alignment horizontal="right" wrapText="1"/>
    </xf>
    <xf numFmtId="0" fontId="6" fillId="0" borderId="30" xfId="0" applyFont="1" applyBorder="1" applyAlignment="1">
      <alignment wrapText="1"/>
    </xf>
    <xf numFmtId="0" fontId="6" fillId="0" borderId="31" xfId="0" applyNumberFormat="1" applyFont="1" applyBorder="1" applyAlignment="1">
      <alignment horizontal="right" wrapText="1"/>
    </xf>
    <xf numFmtId="0" fontId="6" fillId="0" borderId="31" xfId="0" applyFont="1" applyBorder="1" applyAlignment="1">
      <alignment wrapText="1"/>
    </xf>
    <xf numFmtId="3" fontId="7" fillId="0" borderId="32" xfId="0" applyNumberFormat="1" applyFont="1" applyFill="1" applyBorder="1" applyAlignment="1" applyProtection="1">
      <alignment horizontal="right" wrapText="1"/>
      <protection locked="0"/>
    </xf>
    <xf numFmtId="3" fontId="7" fillId="0" borderId="28" xfId="0" applyNumberFormat="1" applyFont="1" applyBorder="1" applyAlignment="1" applyProtection="1">
      <alignment horizontal="right" wrapText="1"/>
      <protection locked="0"/>
    </xf>
    <xf numFmtId="3" fontId="6" fillId="0" borderId="28" xfId="0" applyNumberFormat="1" applyFont="1" applyFill="1" applyBorder="1" applyAlignment="1" applyProtection="1">
      <alignment wrapText="1"/>
      <protection locked="0"/>
    </xf>
    <xf numFmtId="3" fontId="6" fillId="0" borderId="28" xfId="0" applyNumberFormat="1" applyFont="1" applyBorder="1" applyAlignment="1" applyProtection="1">
      <alignment wrapText="1"/>
      <protection locked="0"/>
    </xf>
    <xf numFmtId="3" fontId="7" fillId="0" borderId="30" xfId="0" applyNumberFormat="1" applyFont="1" applyBorder="1" applyAlignment="1" applyProtection="1">
      <alignment horizontal="right" wrapText="1"/>
      <protection locked="0"/>
    </xf>
    <xf numFmtId="3" fontId="6" fillId="0" borderId="30" xfId="0" applyNumberFormat="1" applyFont="1" applyFill="1" applyBorder="1" applyAlignment="1" applyProtection="1">
      <alignment wrapText="1"/>
      <protection locked="0"/>
    </xf>
    <xf numFmtId="3" fontId="6" fillId="0" borderId="30" xfId="0" applyNumberFormat="1" applyFont="1" applyBorder="1" applyAlignment="1" applyProtection="1">
      <alignment wrapText="1"/>
      <protection locked="0"/>
    </xf>
    <xf numFmtId="3" fontId="4" fillId="5" borderId="20" xfId="0" applyNumberFormat="1" applyFont="1" applyFill="1" applyBorder="1" applyAlignment="1" applyProtection="1">
      <alignment wrapText="1"/>
      <protection locked="0"/>
    </xf>
    <xf numFmtId="0" fontId="4" fillId="5" borderId="15" xfId="0" applyNumberFormat="1" applyFont="1" applyFill="1" applyBorder="1" applyAlignment="1">
      <alignment horizontal="right" wrapText="1"/>
    </xf>
    <xf numFmtId="0" fontId="4" fillId="5" borderId="28" xfId="0" applyNumberFormat="1" applyFont="1" applyFill="1" applyBorder="1" applyAlignment="1">
      <alignment horizontal="right" wrapText="1"/>
    </xf>
    <xf numFmtId="3" fontId="7" fillId="5" borderId="28" xfId="0" applyNumberFormat="1" applyFont="1" applyFill="1" applyBorder="1" applyAlignment="1" applyProtection="1">
      <alignment horizontal="right" wrapText="1"/>
    </xf>
    <xf numFmtId="3" fontId="7" fillId="0" borderId="29" xfId="0" applyNumberFormat="1" applyFont="1" applyBorder="1" applyAlignment="1" applyProtection="1">
      <alignment horizontal="right" wrapText="1"/>
      <protection locked="0"/>
    </xf>
    <xf numFmtId="3" fontId="7" fillId="0" borderId="29" xfId="0" applyNumberFormat="1" applyFont="1" applyBorder="1" applyAlignment="1" applyProtection="1">
      <alignment wrapText="1"/>
      <protection locked="0"/>
    </xf>
    <xf numFmtId="0" fontId="4" fillId="5" borderId="31" xfId="0" applyNumberFormat="1" applyFont="1" applyFill="1" applyBorder="1" applyAlignment="1">
      <alignment horizontal="right" wrapText="1"/>
    </xf>
    <xf numFmtId="0" fontId="4" fillId="5" borderId="31" xfId="0" applyFont="1" applyFill="1" applyBorder="1" applyAlignment="1">
      <alignment wrapText="1"/>
    </xf>
    <xf numFmtId="3" fontId="7" fillId="5" borderId="31" xfId="0" applyNumberFormat="1" applyFont="1" applyFill="1" applyBorder="1" applyAlignment="1" applyProtection="1">
      <alignment wrapText="1"/>
      <protection locked="0"/>
    </xf>
    <xf numFmtId="3" fontId="7" fillId="5" borderId="31" xfId="0" applyNumberFormat="1" applyFont="1" applyFill="1" applyBorder="1" applyAlignment="1" applyProtection="1">
      <alignment horizontal="right" wrapText="1"/>
      <protection locked="0"/>
    </xf>
    <xf numFmtId="0" fontId="4" fillId="2" borderId="20" xfId="0" applyNumberFormat="1" applyFont="1" applyFill="1" applyBorder="1" applyAlignment="1">
      <alignment horizontal="right" wrapText="1"/>
    </xf>
    <xf numFmtId="0" fontId="4" fillId="5" borderId="29" xfId="0" applyNumberFormat="1" applyFont="1" applyFill="1" applyBorder="1" applyAlignment="1">
      <alignment horizontal="right" wrapText="1"/>
    </xf>
    <xf numFmtId="3" fontId="4" fillId="5" borderId="29" xfId="0" applyNumberFormat="1" applyFont="1" applyFill="1" applyBorder="1" applyAlignment="1">
      <alignment wrapText="1"/>
    </xf>
    <xf numFmtId="3" fontId="7" fillId="5" borderId="29" xfId="0" applyNumberFormat="1" applyFont="1" applyFill="1" applyBorder="1" applyAlignment="1" applyProtection="1">
      <alignment wrapText="1"/>
      <protection locked="0"/>
    </xf>
    <xf numFmtId="3" fontId="7" fillId="5" borderId="29" xfId="0" applyNumberFormat="1" applyFont="1" applyFill="1" applyBorder="1" applyAlignment="1" applyProtection="1">
      <alignment horizontal="right" wrapText="1"/>
      <protection locked="0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3" fontId="4" fillId="2" borderId="15" xfId="0" applyNumberFormat="1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3" fontId="6" fillId="0" borderId="15" xfId="0" applyNumberFormat="1" applyFont="1" applyBorder="1" applyAlignment="1" applyProtection="1">
      <alignment wrapText="1"/>
      <protection locked="0"/>
    </xf>
    <xf numFmtId="3" fontId="6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4" fillId="3" borderId="16" xfId="0" applyNumberFormat="1" applyFont="1" applyFill="1" applyBorder="1" applyAlignment="1" applyProtection="1">
      <alignment horizontal="right" wrapText="1"/>
    </xf>
    <xf numFmtId="3" fontId="6" fillId="0" borderId="20" xfId="0" applyNumberFormat="1" applyFont="1" applyBorder="1" applyAlignment="1" applyProtection="1">
      <alignment horizontal="right"/>
      <protection locked="0"/>
    </xf>
    <xf numFmtId="3" fontId="6" fillId="0" borderId="16" xfId="0" applyNumberFormat="1" applyFont="1" applyBorder="1" applyAlignment="1" applyProtection="1">
      <alignment horizontal="right" wrapText="1"/>
      <protection locked="0"/>
    </xf>
    <xf numFmtId="3" fontId="6" fillId="3" borderId="16" xfId="0" applyNumberFormat="1" applyFont="1" applyFill="1" applyBorder="1" applyAlignment="1" applyProtection="1">
      <alignment horizontal="right" wrapText="1"/>
      <protection locked="0"/>
    </xf>
    <xf numFmtId="3" fontId="4" fillId="3" borderId="16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 applyProtection="1">
      <alignment wrapText="1"/>
      <protection locked="0"/>
    </xf>
    <xf numFmtId="0" fontId="13" fillId="0" borderId="16" xfId="0" applyFont="1" applyBorder="1" applyAlignment="1" applyProtection="1">
      <alignment wrapText="1"/>
      <protection locked="0"/>
    </xf>
    <xf numFmtId="0" fontId="6" fillId="3" borderId="33" xfId="0" applyFont="1" applyFill="1" applyBorder="1" applyAlignment="1" applyProtection="1">
      <alignment vertical="center" wrapText="1"/>
      <protection locked="0"/>
    </xf>
    <xf numFmtId="0" fontId="6" fillId="3" borderId="34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4" fillId="3" borderId="20" xfId="0" applyFont="1" applyFill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7" xfId="0" applyNumberFormat="1" applyBorder="1" applyAlignment="1">
      <alignment horizontal="right"/>
    </xf>
    <xf numFmtId="3" fontId="0" fillId="0" borderId="19" xfId="0" applyNumberFormat="1" applyBorder="1"/>
    <xf numFmtId="0" fontId="4" fillId="3" borderId="20" xfId="0" applyFont="1" applyFill="1" applyBorder="1" applyAlignment="1">
      <alignment vertical="top" wrapText="1"/>
    </xf>
    <xf numFmtId="0" fontId="0" fillId="0" borderId="42" xfId="0" applyBorder="1"/>
    <xf numFmtId="0" fontId="0" fillId="7" borderId="43" xfId="0" applyFill="1" applyBorder="1" applyAlignment="1">
      <alignment vertical="center" wrapText="1"/>
    </xf>
    <xf numFmtId="0" fontId="0" fillId="0" borderId="50" xfId="0" applyBorder="1"/>
    <xf numFmtId="0" fontId="6" fillId="0" borderId="27" xfId="0" applyFont="1" applyBorder="1" applyAlignment="1">
      <alignment vertical="top" wrapText="1"/>
    </xf>
    <xf numFmtId="0" fontId="6" fillId="0" borderId="55" xfId="0" applyFont="1" applyBorder="1" applyAlignment="1">
      <alignment vertical="top" wrapText="1"/>
    </xf>
    <xf numFmtId="0" fontId="6" fillId="0" borderId="56" xfId="0" applyFont="1" applyBorder="1" applyAlignment="1">
      <alignment vertical="top" wrapText="1"/>
    </xf>
    <xf numFmtId="0" fontId="4" fillId="3" borderId="57" xfId="0" applyFont="1" applyFill="1" applyBorder="1" applyAlignment="1">
      <alignment vertical="top" wrapText="1"/>
    </xf>
    <xf numFmtId="0" fontId="0" fillId="0" borderId="48" xfId="0" applyBorder="1"/>
    <xf numFmtId="0" fontId="6" fillId="0" borderId="58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6" fillId="0" borderId="60" xfId="0" applyFont="1" applyBorder="1" applyAlignment="1">
      <alignment vertical="top" wrapText="1"/>
    </xf>
    <xf numFmtId="0" fontId="6" fillId="0" borderId="61" xfId="0" applyFont="1" applyBorder="1" applyAlignment="1">
      <alignment vertical="top" wrapText="1"/>
    </xf>
    <xf numFmtId="0" fontId="6" fillId="0" borderId="62" xfId="0" applyFont="1" applyBorder="1" applyAlignment="1">
      <alignment vertical="top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4" fillId="7" borderId="54" xfId="0" applyFont="1" applyFill="1" applyBorder="1" applyAlignment="1">
      <alignment horizontal="center" vertical="center" wrapText="1"/>
    </xf>
    <xf numFmtId="0" fontId="4" fillId="7" borderId="60" xfId="0" applyFont="1" applyFill="1" applyBorder="1" applyAlignment="1">
      <alignment horizontal="center" vertical="center" wrapText="1"/>
    </xf>
    <xf numFmtId="0" fontId="6" fillId="0" borderId="63" xfId="0" applyFont="1" applyBorder="1" applyAlignment="1">
      <alignment vertical="top" wrapText="1"/>
    </xf>
    <xf numFmtId="0" fontId="6" fillId="0" borderId="64" xfId="0" applyFont="1" applyBorder="1" applyAlignment="1">
      <alignment vertical="top" wrapText="1"/>
    </xf>
    <xf numFmtId="0" fontId="4" fillId="2" borderId="20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vertical="center"/>
    </xf>
    <xf numFmtId="0" fontId="21" fillId="0" borderId="0" xfId="0" applyFont="1"/>
    <xf numFmtId="0" fontId="24" fillId="0" borderId="0" xfId="0" applyFont="1"/>
    <xf numFmtId="0" fontId="25" fillId="2" borderId="1" xfId="0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6" fillId="0" borderId="0" xfId="0" applyFont="1"/>
    <xf numFmtId="0" fontId="21" fillId="0" borderId="1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6" fillId="0" borderId="5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56" xfId="0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0" fillId="0" borderId="50" xfId="0" applyBorder="1" applyAlignment="1">
      <alignment horizontal="center"/>
    </xf>
    <xf numFmtId="0" fontId="4" fillId="3" borderId="20" xfId="0" applyFont="1" applyFill="1" applyBorder="1" applyAlignment="1">
      <alignment horizontal="center" vertical="top" wrapText="1"/>
    </xf>
    <xf numFmtId="2" fontId="6" fillId="3" borderId="16" xfId="0" applyNumberFormat="1" applyFont="1" applyFill="1" applyBorder="1" applyAlignment="1" applyProtection="1">
      <alignment horizontal="center" wrapText="1"/>
      <protection locked="0"/>
    </xf>
    <xf numFmtId="2" fontId="6" fillId="0" borderId="16" xfId="0" applyNumberFormat="1" applyFont="1" applyBorder="1" applyAlignment="1" applyProtection="1">
      <alignment horizontal="center" wrapText="1"/>
      <protection locked="0"/>
    </xf>
    <xf numFmtId="0" fontId="6" fillId="3" borderId="16" xfId="0" applyFont="1" applyFill="1" applyBorder="1" applyAlignment="1" applyProtection="1">
      <alignment horizontal="center" wrapText="1"/>
      <protection locked="0"/>
    </xf>
    <xf numFmtId="0" fontId="6" fillId="3" borderId="16" xfId="0" applyNumberFormat="1" applyFont="1" applyFill="1" applyBorder="1" applyAlignment="1" applyProtection="1">
      <alignment horizontal="center" wrapText="1"/>
      <protection locked="0"/>
    </xf>
    <xf numFmtId="0" fontId="6" fillId="0" borderId="19" xfId="0" applyFont="1" applyBorder="1" applyAlignment="1">
      <alignment vertical="top" wrapText="1"/>
    </xf>
    <xf numFmtId="0" fontId="4" fillId="3" borderId="0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center" vertical="top" wrapText="1"/>
      <protection locked="0"/>
    </xf>
    <xf numFmtId="0" fontId="4" fillId="2" borderId="19" xfId="0" applyFont="1" applyFill="1" applyBorder="1" applyAlignment="1" applyProtection="1">
      <alignment horizontal="center" vertical="top" wrapText="1"/>
      <protection locked="0"/>
    </xf>
    <xf numFmtId="0" fontId="4" fillId="2" borderId="35" xfId="0" applyFont="1" applyFill="1" applyBorder="1" applyAlignment="1" applyProtection="1">
      <alignment horizontal="center" wrapText="1"/>
      <protection locked="0"/>
    </xf>
    <xf numFmtId="0" fontId="6" fillId="2" borderId="36" xfId="0" applyFont="1" applyFill="1" applyBorder="1" applyAlignment="1" applyProtection="1">
      <alignment horizontal="center" wrapText="1"/>
      <protection locked="0"/>
    </xf>
    <xf numFmtId="0" fontId="6" fillId="2" borderId="37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38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1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3" borderId="39" xfId="0" applyFont="1" applyFill="1" applyBorder="1" applyAlignment="1" applyProtection="1">
      <alignment horizontal="left" wrapText="1"/>
      <protection locked="0"/>
    </xf>
    <xf numFmtId="0" fontId="6" fillId="3" borderId="40" xfId="0" applyFont="1" applyFill="1" applyBorder="1" applyAlignment="1" applyProtection="1">
      <alignment horizontal="left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18" fillId="0" borderId="0" xfId="0" applyFont="1" applyAlignment="1" applyProtection="1">
      <alignment wrapText="1"/>
      <protection locked="0"/>
    </xf>
    <xf numFmtId="0" fontId="21" fillId="2" borderId="8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9" fillId="0" borderId="6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20" fillId="0" borderId="6" xfId="0" applyFont="1" applyBorder="1" applyAlignment="1">
      <alignment vertical="center" wrapText="1"/>
    </xf>
    <xf numFmtId="0" fontId="4" fillId="3" borderId="51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4" fillId="3" borderId="53" xfId="0" applyFont="1" applyFill="1" applyBorder="1" applyAlignment="1">
      <alignment horizontal="left" vertical="top" wrapText="1"/>
    </xf>
    <xf numFmtId="0" fontId="6" fillId="3" borderId="43" xfId="0" applyFont="1" applyFill="1" applyBorder="1" applyAlignment="1">
      <alignment horizontal="center" textRotation="255"/>
    </xf>
    <xf numFmtId="0" fontId="6" fillId="3" borderId="65" xfId="0" applyFont="1" applyFill="1" applyBorder="1" applyAlignment="1">
      <alignment horizontal="center" textRotation="255"/>
    </xf>
    <xf numFmtId="0" fontId="6" fillId="3" borderId="66" xfId="0" applyFont="1" applyFill="1" applyBorder="1" applyAlignment="1">
      <alignment horizontal="center" textRotation="255"/>
    </xf>
    <xf numFmtId="0" fontId="6" fillId="3" borderId="44" xfId="0" applyFont="1" applyFill="1" applyBorder="1" applyAlignment="1">
      <alignment horizontal="center" vertical="center" textRotation="255"/>
    </xf>
    <xf numFmtId="0" fontId="6" fillId="3" borderId="45" xfId="0" applyFont="1" applyFill="1" applyBorder="1" applyAlignment="1">
      <alignment horizontal="center" vertical="center" textRotation="255"/>
    </xf>
    <xf numFmtId="0" fontId="6" fillId="3" borderId="46" xfId="0" applyFont="1" applyFill="1" applyBorder="1" applyAlignment="1">
      <alignment horizontal="center" vertical="center" textRotation="255"/>
    </xf>
    <xf numFmtId="0" fontId="6" fillId="3" borderId="43" xfId="0" applyFont="1" applyFill="1" applyBorder="1" applyAlignment="1">
      <alignment horizontal="center" vertical="center" textRotation="255"/>
    </xf>
    <xf numFmtId="0" fontId="6" fillId="3" borderId="65" xfId="0" applyFont="1" applyFill="1" applyBorder="1" applyAlignment="1">
      <alignment horizontal="center" vertical="center" textRotation="255"/>
    </xf>
    <xf numFmtId="0" fontId="6" fillId="3" borderId="66" xfId="0" applyFont="1" applyFill="1" applyBorder="1" applyAlignment="1">
      <alignment horizontal="center" vertical="center" textRotation="255"/>
    </xf>
    <xf numFmtId="0" fontId="4" fillId="3" borderId="17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left" vertical="top" wrapText="1" indent="5"/>
    </xf>
    <xf numFmtId="0" fontId="4" fillId="3" borderId="18" xfId="0" applyFont="1" applyFill="1" applyBorder="1" applyAlignment="1">
      <alignment horizontal="left" vertical="top" wrapText="1" indent="5"/>
    </xf>
    <xf numFmtId="0" fontId="4" fillId="3" borderId="19" xfId="0" applyFont="1" applyFill="1" applyBorder="1" applyAlignment="1">
      <alignment horizontal="left" vertical="top" wrapText="1" indent="5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 applyProtection="1">
      <alignment vertical="top" wrapText="1"/>
      <protection locked="0"/>
    </xf>
    <xf numFmtId="0" fontId="0" fillId="0" borderId="18" xfId="0" applyBorder="1"/>
    <xf numFmtId="0" fontId="0" fillId="0" borderId="19" xfId="0" applyBorder="1"/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17" xfId="0" applyFont="1" applyBorder="1" applyAlignment="1" applyProtection="1">
      <alignment horizontal="center" vertical="top" wrapText="1"/>
      <protection locked="0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6" fillId="0" borderId="21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13" fillId="0" borderId="17" xfId="0" applyFont="1" applyBorder="1" applyAlignment="1">
      <alignment vertical="top" wrapText="1"/>
    </xf>
    <xf numFmtId="0" fontId="13" fillId="0" borderId="18" xfId="0" applyFont="1" applyBorder="1" applyAlignment="1">
      <alignment vertical="top" wrapText="1"/>
    </xf>
    <xf numFmtId="0" fontId="13" fillId="0" borderId="19" xfId="0" applyFont="1" applyBorder="1" applyAlignment="1">
      <alignment vertical="top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6" xfId="0" applyBorder="1" applyAlignment="1">
      <alignment wrapText="1"/>
    </xf>
    <xf numFmtId="0" fontId="4" fillId="3" borderId="17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15" fillId="0" borderId="18" xfId="0" applyFont="1" applyBorder="1" applyAlignment="1">
      <alignment vertical="top" wrapText="1"/>
    </xf>
    <xf numFmtId="0" fontId="15" fillId="0" borderId="19" xfId="0" applyFont="1" applyBorder="1" applyAlignment="1">
      <alignment vertical="top" wrapText="1"/>
    </xf>
    <xf numFmtId="0" fontId="4" fillId="3" borderId="17" xfId="0" applyFont="1" applyFill="1" applyBorder="1" applyAlignment="1">
      <alignment horizontal="left" vertical="top" wrapText="1" indent="3"/>
    </xf>
    <xf numFmtId="0" fontId="4" fillId="3" borderId="18" xfId="0" applyFont="1" applyFill="1" applyBorder="1" applyAlignment="1">
      <alignment horizontal="left" vertical="top" wrapText="1" indent="3"/>
    </xf>
    <xf numFmtId="0" fontId="4" fillId="3" borderId="19" xfId="0" applyFont="1" applyFill="1" applyBorder="1" applyAlignment="1">
      <alignment horizontal="left" vertical="top" wrapText="1" indent="3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5" fillId="0" borderId="21" xfId="0" applyFont="1" applyBorder="1" applyAlignment="1">
      <alignment vertical="top" wrapText="1"/>
    </xf>
    <xf numFmtId="0" fontId="15" fillId="0" borderId="22" xfId="0" applyFont="1" applyBorder="1" applyAlignment="1">
      <alignment vertical="top" wrapText="1"/>
    </xf>
    <xf numFmtId="0" fontId="15" fillId="0" borderId="23" xfId="0" applyFont="1" applyBorder="1" applyAlignment="1">
      <alignment vertical="top" wrapText="1"/>
    </xf>
    <xf numFmtId="0" fontId="15" fillId="0" borderId="24" xfId="0" applyFont="1" applyBorder="1" applyAlignment="1">
      <alignment vertical="top" wrapText="1"/>
    </xf>
    <xf numFmtId="0" fontId="15" fillId="0" borderId="25" xfId="0" applyFont="1" applyBorder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/>
    </xf>
    <xf numFmtId="0" fontId="6" fillId="4" borderId="23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4" borderId="16" xfId="0" applyNumberFormat="1" applyFon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13" zoomScale="110" zoomScaleNormal="110" workbookViewId="0">
      <selection activeCell="E21" sqref="E21:I21"/>
    </sheetView>
  </sheetViews>
  <sheetFormatPr defaultRowHeight="14.4" x14ac:dyDescent="0.3"/>
  <sheetData>
    <row r="1" spans="1:9" x14ac:dyDescent="0.3">
      <c r="A1" s="1"/>
    </row>
    <row r="2" spans="1:9" x14ac:dyDescent="0.3">
      <c r="A2" s="1"/>
    </row>
    <row r="4" spans="1:9" x14ac:dyDescent="0.3">
      <c r="A4" s="1"/>
    </row>
    <row r="5" spans="1:9" x14ac:dyDescent="0.3">
      <c r="A5" s="2"/>
    </row>
    <row r="7" spans="1:9" ht="19.8" x14ac:dyDescent="0.3">
      <c r="A7" s="155" t="s">
        <v>0</v>
      </c>
      <c r="B7" s="155"/>
      <c r="C7" s="155"/>
      <c r="D7" s="155"/>
      <c r="E7" s="155"/>
      <c r="F7" s="155"/>
      <c r="G7" s="155"/>
      <c r="H7" s="155"/>
      <c r="I7" s="155"/>
    </row>
    <row r="9" spans="1:9" ht="16.2" x14ac:dyDescent="0.3">
      <c r="A9" s="156" t="s">
        <v>1</v>
      </c>
      <c r="B9" s="156"/>
      <c r="C9" s="156"/>
      <c r="D9" s="156"/>
      <c r="E9" s="156"/>
      <c r="F9" s="156"/>
      <c r="G9" s="156"/>
      <c r="H9" s="156"/>
      <c r="I9" s="156"/>
    </row>
    <row r="11" spans="1:9" s="4" customFormat="1" ht="43.5" customHeight="1" x14ac:dyDescent="0.3">
      <c r="A11" s="157" t="s">
        <v>2</v>
      </c>
      <c r="B11" s="157"/>
      <c r="C11" s="157"/>
      <c r="D11" s="157"/>
      <c r="E11" s="157"/>
      <c r="F11" s="157"/>
      <c r="G11" s="157"/>
      <c r="H11" s="157"/>
      <c r="I11" s="157"/>
    </row>
    <row r="13" spans="1:9" s="5" customFormat="1" x14ac:dyDescent="0.3"/>
    <row r="15" spans="1:9" s="90" customFormat="1" x14ac:dyDescent="0.3">
      <c r="A15" s="158" t="s">
        <v>3</v>
      </c>
      <c r="B15" s="158"/>
      <c r="C15" s="158"/>
      <c r="D15" s="158"/>
      <c r="E15" s="158"/>
      <c r="F15" s="158"/>
      <c r="G15" s="158"/>
      <c r="H15" s="158"/>
      <c r="I15" s="158"/>
    </row>
    <row r="16" spans="1:9" s="90" customFormat="1" ht="27" customHeight="1" x14ac:dyDescent="0.3">
      <c r="A16" s="159" t="s">
        <v>4</v>
      </c>
      <c r="B16" s="159"/>
      <c r="C16" s="159"/>
      <c r="D16" s="159"/>
      <c r="E16" s="160" t="s">
        <v>296</v>
      </c>
      <c r="F16" s="160"/>
      <c r="G16" s="160"/>
      <c r="H16" s="160"/>
      <c r="I16" s="160"/>
    </row>
    <row r="17" spans="1:9" s="90" customFormat="1" ht="28.8" customHeight="1" x14ac:dyDescent="0.3">
      <c r="A17" s="159" t="s">
        <v>9</v>
      </c>
      <c r="B17" s="159"/>
      <c r="C17" s="159"/>
      <c r="D17" s="159"/>
      <c r="E17" s="160" t="s">
        <v>297</v>
      </c>
      <c r="F17" s="160"/>
      <c r="G17" s="160"/>
      <c r="H17" s="160"/>
      <c r="I17" s="160"/>
    </row>
    <row r="18" spans="1:9" s="90" customFormat="1" ht="21.75" customHeight="1" x14ac:dyDescent="0.3">
      <c r="A18" s="159" t="s">
        <v>8</v>
      </c>
      <c r="B18" s="159"/>
      <c r="C18" s="159"/>
      <c r="D18" s="159"/>
      <c r="E18" s="160"/>
      <c r="F18" s="160"/>
      <c r="G18" s="160"/>
      <c r="H18" s="160"/>
      <c r="I18" s="160"/>
    </row>
    <row r="19" spans="1:9" s="90" customFormat="1" ht="20.25" customHeight="1" x14ac:dyDescent="0.3">
      <c r="A19" s="159" t="s">
        <v>5</v>
      </c>
      <c r="B19" s="159"/>
      <c r="C19" s="159"/>
      <c r="D19" s="159"/>
      <c r="E19" s="160" t="s">
        <v>298</v>
      </c>
      <c r="F19" s="160"/>
      <c r="G19" s="160"/>
      <c r="H19" s="160"/>
      <c r="I19" s="160"/>
    </row>
    <row r="20" spans="1:9" s="90" customFormat="1" ht="20.25" customHeight="1" x14ac:dyDescent="0.3">
      <c r="A20" s="159" t="s">
        <v>6</v>
      </c>
      <c r="B20" s="159"/>
      <c r="C20" s="159"/>
      <c r="D20" s="159"/>
      <c r="E20" s="160" t="s">
        <v>299</v>
      </c>
      <c r="F20" s="160"/>
      <c r="G20" s="160"/>
      <c r="H20" s="160"/>
      <c r="I20" s="160"/>
    </row>
    <row r="21" spans="1:9" s="90" customFormat="1" ht="40.799999999999997" customHeight="1" x14ac:dyDescent="0.3">
      <c r="A21" s="159" t="s">
        <v>7</v>
      </c>
      <c r="B21" s="159"/>
      <c r="C21" s="159"/>
      <c r="D21" s="159"/>
      <c r="E21" s="160" t="s">
        <v>300</v>
      </c>
      <c r="F21" s="160"/>
      <c r="G21" s="160"/>
      <c r="H21" s="160"/>
      <c r="I21" s="160"/>
    </row>
  </sheetData>
  <mergeCells count="16">
    <mergeCell ref="E21:I21"/>
    <mergeCell ref="E17:I17"/>
    <mergeCell ref="E18:I18"/>
    <mergeCell ref="E19:I19"/>
    <mergeCell ref="E20:I20"/>
    <mergeCell ref="A17:D17"/>
    <mergeCell ref="A19:D19"/>
    <mergeCell ref="A20:D20"/>
    <mergeCell ref="A21:D21"/>
    <mergeCell ref="A18:D18"/>
    <mergeCell ref="A7:I7"/>
    <mergeCell ref="A9:I9"/>
    <mergeCell ref="A11:I11"/>
    <mergeCell ref="A15:I15"/>
    <mergeCell ref="A16:D16"/>
    <mergeCell ref="E16:I1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9" workbookViewId="0">
      <selection activeCell="E8" sqref="E8:H8"/>
    </sheetView>
  </sheetViews>
  <sheetFormatPr defaultRowHeight="14.4" x14ac:dyDescent="0.3"/>
  <cols>
    <col min="1" max="1" width="6.33203125" style="90" customWidth="1"/>
    <col min="2" max="2" width="30" style="90" customWidth="1"/>
    <col min="3" max="3" width="15.33203125" style="90" customWidth="1"/>
    <col min="4" max="4" width="13.5546875" style="90" customWidth="1"/>
    <col min="5" max="5" width="12" style="90" customWidth="1"/>
    <col min="6" max="6" width="12.5546875" style="90" customWidth="1"/>
    <col min="7" max="7" width="13.109375" style="90" customWidth="1"/>
    <col min="8" max="8" width="13.33203125" style="90" customWidth="1"/>
    <col min="9" max="9" width="11.44140625" bestFit="1" customWidth="1"/>
  </cols>
  <sheetData>
    <row r="1" spans="1:8" s="92" customFormat="1" ht="21" customHeight="1" x14ac:dyDescent="0.3">
      <c r="A1" s="168" t="s">
        <v>279</v>
      </c>
      <c r="B1" s="169"/>
      <c r="C1" s="169"/>
      <c r="D1" s="169"/>
      <c r="E1" s="169"/>
      <c r="F1" s="169"/>
      <c r="G1" s="169"/>
      <c r="H1" s="170"/>
    </row>
    <row r="2" spans="1:8" s="92" customFormat="1" ht="20.25" customHeight="1" x14ac:dyDescent="0.3">
      <c r="A2" s="86" t="s">
        <v>99</v>
      </c>
      <c r="B2" s="171" t="s">
        <v>294</v>
      </c>
      <c r="C2" s="172"/>
      <c r="D2" s="172"/>
      <c r="E2" s="172"/>
      <c r="F2" s="172"/>
      <c r="G2" s="172"/>
      <c r="H2" s="173"/>
    </row>
    <row r="3" spans="1:8" s="92" customFormat="1" ht="21" customHeight="1" x14ac:dyDescent="0.3">
      <c r="A3" s="86" t="s">
        <v>103</v>
      </c>
      <c r="B3" s="171" t="s">
        <v>292</v>
      </c>
      <c r="C3" s="172"/>
      <c r="D3" s="172"/>
      <c r="E3" s="172"/>
      <c r="F3" s="172"/>
      <c r="G3" s="172"/>
      <c r="H3" s="173"/>
    </row>
    <row r="4" spans="1:8" s="92" customFormat="1" ht="51" customHeight="1" x14ac:dyDescent="0.3">
      <c r="A4" s="86" t="s">
        <v>112</v>
      </c>
      <c r="B4" s="171" t="s">
        <v>224</v>
      </c>
      <c r="C4" s="172"/>
      <c r="D4" s="174"/>
      <c r="E4" s="175">
        <v>0.51419999999999999</v>
      </c>
      <c r="F4" s="176"/>
      <c r="G4" s="176"/>
      <c r="H4" s="177"/>
    </row>
    <row r="5" spans="1:8" s="90" customFormat="1" ht="55.5" customHeight="1" x14ac:dyDescent="0.3">
      <c r="A5" s="86" t="s">
        <v>124</v>
      </c>
      <c r="B5" s="171" t="s">
        <v>234</v>
      </c>
      <c r="C5" s="172"/>
      <c r="D5" s="172"/>
      <c r="E5" s="172"/>
      <c r="F5" s="172"/>
      <c r="G5" s="172"/>
      <c r="H5" s="173"/>
    </row>
    <row r="6" spans="1:8" s="92" customFormat="1" ht="46.5" customHeight="1" x14ac:dyDescent="0.3">
      <c r="A6" s="86" t="s">
        <v>129</v>
      </c>
      <c r="B6" s="171" t="s">
        <v>225</v>
      </c>
      <c r="C6" s="172"/>
      <c r="D6" s="174"/>
      <c r="E6" s="178">
        <v>20</v>
      </c>
      <c r="F6" s="176"/>
      <c r="G6" s="176"/>
      <c r="H6" s="177"/>
    </row>
    <row r="7" spans="1:8" s="92" customFormat="1" ht="31.5" customHeight="1" x14ac:dyDescent="0.3">
      <c r="A7" s="86" t="s">
        <v>135</v>
      </c>
      <c r="B7" s="171" t="s">
        <v>293</v>
      </c>
      <c r="C7" s="172"/>
      <c r="D7" s="172"/>
      <c r="E7" s="172"/>
      <c r="F7" s="172"/>
      <c r="G7" s="172"/>
      <c r="H7" s="173"/>
    </row>
    <row r="8" spans="1:8" s="92" customFormat="1" ht="29.25" customHeight="1" thickBot="1" x14ac:dyDescent="0.35">
      <c r="A8" s="87" t="s">
        <v>137</v>
      </c>
      <c r="B8" s="179" t="s">
        <v>290</v>
      </c>
      <c r="C8" s="180"/>
      <c r="D8" s="180"/>
      <c r="E8" s="181" t="s">
        <v>383</v>
      </c>
      <c r="F8" s="181"/>
      <c r="G8" s="181"/>
      <c r="H8" s="182"/>
    </row>
    <row r="9" spans="1:8" s="92" customFormat="1" x14ac:dyDescent="0.3">
      <c r="A9" s="90"/>
      <c r="B9" s="90"/>
      <c r="C9" s="90"/>
      <c r="D9" s="90"/>
      <c r="E9" s="90"/>
      <c r="F9" s="90"/>
      <c r="G9" s="90"/>
      <c r="H9" s="90"/>
    </row>
    <row r="10" spans="1:8" s="92" customFormat="1" x14ac:dyDescent="0.3">
      <c r="A10" s="90"/>
      <c r="B10" s="90"/>
      <c r="C10" s="90"/>
      <c r="D10" s="90"/>
      <c r="E10" s="90"/>
      <c r="F10" s="90"/>
      <c r="G10" s="90"/>
      <c r="H10" s="90"/>
    </row>
    <row r="11" spans="1:8" s="92" customFormat="1" ht="15" thickBot="1" x14ac:dyDescent="0.35">
      <c r="A11" s="90"/>
      <c r="B11" s="90"/>
      <c r="C11" s="90"/>
      <c r="D11" s="90"/>
      <c r="E11" s="90"/>
      <c r="F11" s="90"/>
      <c r="G11" s="90"/>
      <c r="H11" s="90"/>
    </row>
    <row r="12" spans="1:8" s="92" customFormat="1" ht="15.75" customHeight="1" thickBot="1" x14ac:dyDescent="0.35">
      <c r="A12" s="165" t="s">
        <v>289</v>
      </c>
      <c r="B12" s="166"/>
      <c r="C12" s="166"/>
      <c r="D12" s="166"/>
      <c r="E12" s="166"/>
      <c r="F12" s="166"/>
      <c r="G12" s="167"/>
    </row>
    <row r="13" spans="1:8" s="92" customFormat="1" ht="15.75" customHeight="1" thickBot="1" x14ac:dyDescent="0.35">
      <c r="A13" s="161"/>
      <c r="B13" s="162"/>
      <c r="C13" s="165" t="s">
        <v>222</v>
      </c>
      <c r="D13" s="166"/>
      <c r="E13" s="166"/>
      <c r="F13" s="166"/>
      <c r="G13" s="167"/>
    </row>
    <row r="14" spans="1:8" s="92" customFormat="1" ht="15" thickBot="1" x14ac:dyDescent="0.35">
      <c r="A14" s="163"/>
      <c r="B14" s="164"/>
      <c r="C14" s="93" t="s">
        <v>238</v>
      </c>
      <c r="D14" s="93" t="s">
        <v>239</v>
      </c>
      <c r="E14" s="93" t="s">
        <v>240</v>
      </c>
      <c r="F14" s="93" t="s">
        <v>241</v>
      </c>
      <c r="G14" s="93" t="s">
        <v>242</v>
      </c>
    </row>
    <row r="15" spans="1:8" s="92" customFormat="1" ht="15" thickBot="1" x14ac:dyDescent="0.35">
      <c r="A15" s="88" t="s">
        <v>275</v>
      </c>
      <c r="B15" s="84" t="s">
        <v>226</v>
      </c>
      <c r="C15" s="149">
        <v>19</v>
      </c>
      <c r="D15" s="149">
        <v>19</v>
      </c>
      <c r="E15" s="149">
        <v>19</v>
      </c>
      <c r="F15" s="149">
        <v>19</v>
      </c>
      <c r="G15" s="149">
        <v>19</v>
      </c>
    </row>
    <row r="16" spans="1:8" s="92" customFormat="1" ht="15" thickBot="1" x14ac:dyDescent="0.35">
      <c r="A16" s="89" t="s">
        <v>150</v>
      </c>
      <c r="B16" s="85" t="s">
        <v>227</v>
      </c>
      <c r="C16" s="150">
        <v>9</v>
      </c>
      <c r="D16" s="150">
        <v>9</v>
      </c>
      <c r="E16" s="150">
        <v>9</v>
      </c>
      <c r="F16" s="150">
        <v>9</v>
      </c>
      <c r="G16" s="150">
        <v>9</v>
      </c>
    </row>
    <row r="17" spans="1:8" s="92" customFormat="1" ht="15" thickBot="1" x14ac:dyDescent="0.35">
      <c r="A17" s="89" t="s">
        <v>152</v>
      </c>
      <c r="B17" s="85" t="s">
        <v>228</v>
      </c>
      <c r="C17" s="150">
        <v>8</v>
      </c>
      <c r="D17" s="150">
        <v>9</v>
      </c>
      <c r="E17" s="150">
        <v>9</v>
      </c>
      <c r="F17" s="150">
        <v>9</v>
      </c>
      <c r="G17" s="150">
        <v>9</v>
      </c>
    </row>
    <row r="18" spans="1:8" s="92" customFormat="1" ht="15" thickBot="1" x14ac:dyDescent="0.35">
      <c r="A18" s="88" t="s">
        <v>158</v>
      </c>
      <c r="B18" s="84" t="s">
        <v>229</v>
      </c>
      <c r="C18" s="151">
        <v>20</v>
      </c>
      <c r="D18" s="151">
        <v>20</v>
      </c>
      <c r="E18" s="151">
        <v>20</v>
      </c>
      <c r="F18" s="151">
        <v>20</v>
      </c>
      <c r="G18" s="151">
        <v>20</v>
      </c>
    </row>
    <row r="19" spans="1:8" s="92" customFormat="1" ht="15" thickBot="1" x14ac:dyDescent="0.35">
      <c r="A19" s="89" t="s">
        <v>160</v>
      </c>
      <c r="B19" s="85" t="s">
        <v>236</v>
      </c>
      <c r="C19" s="150"/>
      <c r="D19" s="150"/>
      <c r="E19" s="150"/>
      <c r="F19" s="150"/>
      <c r="G19" s="150"/>
    </row>
    <row r="20" spans="1:8" s="92" customFormat="1" ht="15" thickBot="1" x14ac:dyDescent="0.35">
      <c r="A20" s="89" t="s">
        <v>162</v>
      </c>
      <c r="B20" s="85" t="s">
        <v>237</v>
      </c>
      <c r="C20" s="150"/>
      <c r="D20" s="150"/>
      <c r="E20" s="150"/>
      <c r="F20" s="150"/>
      <c r="G20" s="150"/>
    </row>
    <row r="21" spans="1:8" s="92" customFormat="1" ht="15" thickBot="1" x14ac:dyDescent="0.35">
      <c r="A21" s="88" t="s">
        <v>194</v>
      </c>
      <c r="B21" s="84" t="s">
        <v>230</v>
      </c>
      <c r="C21" s="149"/>
      <c r="D21" s="149"/>
      <c r="E21" s="149"/>
      <c r="F21" s="149"/>
      <c r="G21" s="149"/>
    </row>
    <row r="22" spans="1:8" s="92" customFormat="1" ht="15" thickBot="1" x14ac:dyDescent="0.35">
      <c r="A22" s="88" t="s">
        <v>196</v>
      </c>
      <c r="B22" s="84" t="s">
        <v>291</v>
      </c>
      <c r="C22" s="152">
        <f t="shared" ref="C22:G22" si="0">C18+C21</f>
        <v>20</v>
      </c>
      <c r="D22" s="152">
        <f t="shared" si="0"/>
        <v>20</v>
      </c>
      <c r="E22" s="152">
        <f t="shared" si="0"/>
        <v>20</v>
      </c>
      <c r="F22" s="152">
        <f t="shared" si="0"/>
        <v>20</v>
      </c>
      <c r="G22" s="152">
        <f t="shared" si="0"/>
        <v>20</v>
      </c>
    </row>
    <row r="24" spans="1:8" x14ac:dyDescent="0.3">
      <c r="A24" s="183" t="s">
        <v>295</v>
      </c>
      <c r="B24" s="183"/>
      <c r="C24" s="183"/>
      <c r="D24" s="183"/>
      <c r="E24" s="183"/>
      <c r="F24" s="183"/>
      <c r="G24" s="183"/>
      <c r="H24" s="183"/>
    </row>
    <row r="25" spans="1:8" x14ac:dyDescent="0.3">
      <c r="A25" s="184" t="s">
        <v>231</v>
      </c>
      <c r="B25" s="184"/>
      <c r="C25" s="184"/>
      <c r="D25" s="184"/>
      <c r="E25" s="184"/>
      <c r="F25" s="184"/>
      <c r="G25" s="184"/>
      <c r="H25" s="184"/>
    </row>
    <row r="26" spans="1:8" x14ac:dyDescent="0.3">
      <c r="A26" s="185" t="s">
        <v>232</v>
      </c>
      <c r="B26" s="185"/>
      <c r="C26" s="185"/>
      <c r="D26" s="185"/>
      <c r="E26" s="185"/>
      <c r="F26" s="185"/>
      <c r="G26" s="185"/>
      <c r="H26" s="185"/>
    </row>
    <row r="27" spans="1:8" x14ac:dyDescent="0.3">
      <c r="A27" s="183" t="s">
        <v>235</v>
      </c>
      <c r="B27" s="183"/>
      <c r="C27" s="183"/>
      <c r="D27" s="183"/>
      <c r="E27" s="183"/>
      <c r="F27" s="183"/>
      <c r="G27" s="183"/>
      <c r="H27" s="183"/>
    </row>
    <row r="28" spans="1:8" x14ac:dyDescent="0.3">
      <c r="A28" s="91"/>
    </row>
    <row r="29" spans="1:8" x14ac:dyDescent="0.3">
      <c r="A29" s="183" t="s">
        <v>233</v>
      </c>
      <c r="B29" s="183"/>
      <c r="C29" s="183"/>
      <c r="D29" s="183"/>
      <c r="E29" s="183"/>
      <c r="F29" s="183"/>
      <c r="G29" s="183"/>
      <c r="H29" s="183"/>
    </row>
  </sheetData>
  <mergeCells count="19">
    <mergeCell ref="A24:H24"/>
    <mergeCell ref="A25:H25"/>
    <mergeCell ref="A26:H26"/>
    <mergeCell ref="A27:H27"/>
    <mergeCell ref="A29:H29"/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B8:D8"/>
    <mergeCell ref="E8:H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B40" workbookViewId="0">
      <selection activeCell="F53" sqref="F53"/>
    </sheetView>
  </sheetViews>
  <sheetFormatPr defaultRowHeight="13.8" x14ac:dyDescent="0.3"/>
  <cols>
    <col min="1" max="1" width="25.109375" style="124" customWidth="1"/>
    <col min="2" max="2" width="11.5546875" style="123" customWidth="1"/>
    <col min="3" max="3" width="8.88671875" style="124"/>
    <col min="4" max="4" width="11.5546875" style="124" customWidth="1"/>
    <col min="5" max="5" width="9.6640625" style="123" customWidth="1"/>
    <col min="6" max="8" width="8.88671875" style="123"/>
    <col min="9" max="9" width="29.88671875" style="124" customWidth="1"/>
    <col min="10" max="10" width="23.33203125" style="124" customWidth="1"/>
    <col min="11" max="11" width="16.44140625" style="124" customWidth="1"/>
    <col min="12" max="12" width="13.109375" style="123" customWidth="1"/>
    <col min="13" max="13" width="12.33203125" style="123" customWidth="1"/>
    <col min="14" max="16384" width="8.88671875" style="124"/>
  </cols>
  <sheetData>
    <row r="1" spans="1:13" x14ac:dyDescent="0.3">
      <c r="A1" s="128" t="s">
        <v>33</v>
      </c>
      <c r="D1" s="123"/>
    </row>
    <row r="2" spans="1:13" x14ac:dyDescent="0.3">
      <c r="A2" s="124" t="s">
        <v>307</v>
      </c>
      <c r="D2" s="123"/>
    </row>
    <row r="3" spans="1:13" x14ac:dyDescent="0.3">
      <c r="A3" s="129" t="s">
        <v>26</v>
      </c>
      <c r="D3" s="123"/>
    </row>
    <row r="4" spans="1:13" x14ac:dyDescent="0.3">
      <c r="D4" s="123"/>
    </row>
    <row r="5" spans="1:13" x14ac:dyDescent="0.3">
      <c r="A5" s="125"/>
      <c r="D5" s="123"/>
    </row>
    <row r="6" spans="1:13" ht="55.2" x14ac:dyDescent="0.3">
      <c r="A6" s="130" t="s">
        <v>10</v>
      </c>
      <c r="B6" s="131" t="s">
        <v>11</v>
      </c>
      <c r="C6" s="132" t="s">
        <v>12</v>
      </c>
      <c r="D6" s="131" t="s">
        <v>13</v>
      </c>
      <c r="E6" s="131" t="s">
        <v>14</v>
      </c>
      <c r="F6" s="131" t="s">
        <v>15</v>
      </c>
      <c r="G6" s="131" t="s">
        <v>25</v>
      </c>
      <c r="H6" s="131" t="s">
        <v>16</v>
      </c>
      <c r="I6" s="132" t="s">
        <v>17</v>
      </c>
      <c r="J6" s="131" t="s">
        <v>18</v>
      </c>
      <c r="K6" s="131" t="s">
        <v>31</v>
      </c>
      <c r="L6" s="131" t="s">
        <v>286</v>
      </c>
      <c r="M6" s="131" t="s">
        <v>19</v>
      </c>
    </row>
    <row r="7" spans="1:13" ht="30" customHeight="1" x14ac:dyDescent="0.3">
      <c r="A7" s="195" t="s">
        <v>301</v>
      </c>
      <c r="B7" s="192" t="s">
        <v>302</v>
      </c>
      <c r="C7" s="192">
        <v>5</v>
      </c>
      <c r="D7" s="133" t="s">
        <v>20</v>
      </c>
      <c r="E7" s="134">
        <v>20</v>
      </c>
      <c r="F7" s="134">
        <v>1</v>
      </c>
      <c r="G7" s="134">
        <v>16</v>
      </c>
      <c r="H7" s="136">
        <f>G7*2</f>
        <v>32</v>
      </c>
      <c r="I7" s="126" t="s">
        <v>308</v>
      </c>
      <c r="J7" s="135" t="s">
        <v>306</v>
      </c>
      <c r="K7" s="135" t="s">
        <v>309</v>
      </c>
      <c r="L7" s="136" t="s">
        <v>311</v>
      </c>
      <c r="M7" s="136" t="s">
        <v>313</v>
      </c>
    </row>
    <row r="8" spans="1:13" ht="33.6" customHeight="1" x14ac:dyDescent="0.3">
      <c r="A8" s="200"/>
      <c r="B8" s="193"/>
      <c r="C8" s="193"/>
      <c r="D8" s="133" t="s">
        <v>21</v>
      </c>
      <c r="E8" s="134">
        <v>20</v>
      </c>
      <c r="F8" s="134">
        <v>1</v>
      </c>
      <c r="G8" s="134">
        <v>2</v>
      </c>
      <c r="H8" s="136">
        <f>G8*1.5</f>
        <v>3</v>
      </c>
      <c r="I8" s="127" t="s">
        <v>362</v>
      </c>
      <c r="J8" s="135" t="s">
        <v>305</v>
      </c>
      <c r="K8" s="135" t="s">
        <v>309</v>
      </c>
      <c r="L8" s="136" t="s">
        <v>312</v>
      </c>
      <c r="M8" s="136" t="s">
        <v>314</v>
      </c>
    </row>
    <row r="9" spans="1:13" ht="27.6" x14ac:dyDescent="0.3">
      <c r="A9" s="197"/>
      <c r="B9" s="199"/>
      <c r="C9" s="194"/>
      <c r="D9" s="133" t="s">
        <v>22</v>
      </c>
      <c r="E9" s="134">
        <v>20</v>
      </c>
      <c r="F9" s="136">
        <v>1</v>
      </c>
      <c r="G9" s="136">
        <v>2</v>
      </c>
      <c r="H9" s="136">
        <f>G9</f>
        <v>2</v>
      </c>
      <c r="I9" s="127" t="s">
        <v>363</v>
      </c>
      <c r="J9" s="135" t="s">
        <v>306</v>
      </c>
      <c r="K9" s="135" t="s">
        <v>310</v>
      </c>
      <c r="L9" s="136" t="s">
        <v>312</v>
      </c>
      <c r="M9" s="136" t="s">
        <v>315</v>
      </c>
    </row>
    <row r="10" spans="1:13" ht="27.6" x14ac:dyDescent="0.3">
      <c r="A10" s="195" t="s">
        <v>317</v>
      </c>
      <c r="B10" s="192" t="s">
        <v>302</v>
      </c>
      <c r="C10" s="192">
        <v>5</v>
      </c>
      <c r="D10" s="133" t="s">
        <v>20</v>
      </c>
      <c r="E10" s="134">
        <v>20</v>
      </c>
      <c r="F10" s="134">
        <v>1</v>
      </c>
      <c r="G10" s="134">
        <v>16</v>
      </c>
      <c r="H10" s="136">
        <f>G10*2</f>
        <v>32</v>
      </c>
      <c r="I10" s="121" t="s">
        <v>316</v>
      </c>
      <c r="J10" s="135" t="s">
        <v>306</v>
      </c>
      <c r="K10" s="135" t="s">
        <v>309</v>
      </c>
      <c r="L10" s="136" t="s">
        <v>311</v>
      </c>
      <c r="M10" s="136" t="s">
        <v>313</v>
      </c>
    </row>
    <row r="11" spans="1:13" ht="27.6" x14ac:dyDescent="0.3">
      <c r="A11" s="196"/>
      <c r="B11" s="198"/>
      <c r="C11" s="193"/>
      <c r="D11" s="133" t="s">
        <v>21</v>
      </c>
      <c r="E11" s="134">
        <v>20</v>
      </c>
      <c r="F11" s="136">
        <v>1</v>
      </c>
      <c r="G11" s="136">
        <v>2</v>
      </c>
      <c r="H11" s="136">
        <f>G11*1.5</f>
        <v>3</v>
      </c>
      <c r="I11" s="121" t="s">
        <v>316</v>
      </c>
      <c r="J11" s="135" t="s">
        <v>306</v>
      </c>
      <c r="K11" s="135" t="s">
        <v>309</v>
      </c>
      <c r="L11" s="136" t="s">
        <v>311</v>
      </c>
      <c r="M11" s="136" t="s">
        <v>313</v>
      </c>
    </row>
    <row r="12" spans="1:13" ht="27.6" x14ac:dyDescent="0.3">
      <c r="A12" s="197"/>
      <c r="B12" s="199"/>
      <c r="C12" s="194"/>
      <c r="D12" s="133" t="s">
        <v>22</v>
      </c>
      <c r="E12" s="134">
        <v>20</v>
      </c>
      <c r="F12" s="136">
        <v>1</v>
      </c>
      <c r="G12" s="136">
        <v>2</v>
      </c>
      <c r="H12" s="136">
        <f>G12</f>
        <v>2</v>
      </c>
      <c r="I12" s="121" t="s">
        <v>316</v>
      </c>
      <c r="J12" s="135" t="s">
        <v>306</v>
      </c>
      <c r="K12" s="135" t="s">
        <v>309</v>
      </c>
      <c r="L12" s="136" t="s">
        <v>311</v>
      </c>
      <c r="M12" s="136" t="s">
        <v>313</v>
      </c>
    </row>
    <row r="13" spans="1:13" ht="27.6" x14ac:dyDescent="0.3">
      <c r="A13" s="195" t="s">
        <v>319</v>
      </c>
      <c r="B13" s="192" t="s">
        <v>302</v>
      </c>
      <c r="C13" s="192">
        <v>5</v>
      </c>
      <c r="D13" s="133" t="s">
        <v>20</v>
      </c>
      <c r="E13" s="134">
        <v>20</v>
      </c>
      <c r="F13" s="134">
        <v>1</v>
      </c>
      <c r="G13" s="134">
        <v>16</v>
      </c>
      <c r="H13" s="136">
        <f>G13*2</f>
        <v>32</v>
      </c>
      <c r="I13" s="121" t="s">
        <v>318</v>
      </c>
      <c r="J13" s="135"/>
      <c r="K13" s="135" t="s">
        <v>320</v>
      </c>
      <c r="L13" s="136" t="s">
        <v>311</v>
      </c>
      <c r="M13" s="136" t="s">
        <v>374</v>
      </c>
    </row>
    <row r="14" spans="1:13" ht="27.6" x14ac:dyDescent="0.3">
      <c r="A14" s="196"/>
      <c r="B14" s="198"/>
      <c r="C14" s="193"/>
      <c r="D14" s="133" t="s">
        <v>21</v>
      </c>
      <c r="E14" s="134">
        <v>20</v>
      </c>
      <c r="F14" s="136">
        <v>1</v>
      </c>
      <c r="G14" s="136">
        <v>2</v>
      </c>
      <c r="H14" s="136">
        <f>G14*1.5</f>
        <v>3</v>
      </c>
      <c r="I14" s="121" t="s">
        <v>318</v>
      </c>
      <c r="J14" s="135"/>
      <c r="K14" s="135" t="s">
        <v>320</v>
      </c>
      <c r="L14" s="136" t="s">
        <v>311</v>
      </c>
      <c r="M14" s="136" t="s">
        <v>374</v>
      </c>
    </row>
    <row r="15" spans="1:13" ht="27.6" x14ac:dyDescent="0.3">
      <c r="A15" s="197"/>
      <c r="B15" s="199"/>
      <c r="C15" s="194"/>
      <c r="D15" s="133" t="s">
        <v>22</v>
      </c>
      <c r="E15" s="134">
        <v>20</v>
      </c>
      <c r="F15" s="136">
        <v>1</v>
      </c>
      <c r="G15" s="136">
        <v>2</v>
      </c>
      <c r="H15" s="136">
        <f>G15</f>
        <v>2</v>
      </c>
      <c r="I15" s="121" t="s">
        <v>318</v>
      </c>
      <c r="J15" s="135"/>
      <c r="K15" s="135" t="s">
        <v>320</v>
      </c>
      <c r="L15" s="136" t="s">
        <v>311</v>
      </c>
      <c r="M15" s="136" t="s">
        <v>374</v>
      </c>
    </row>
    <row r="16" spans="1:13" ht="27.6" x14ac:dyDescent="0.3">
      <c r="A16" s="195" t="s">
        <v>321</v>
      </c>
      <c r="B16" s="192" t="s">
        <v>302</v>
      </c>
      <c r="C16" s="192">
        <v>5</v>
      </c>
      <c r="D16" s="133" t="s">
        <v>20</v>
      </c>
      <c r="E16" s="134">
        <v>20</v>
      </c>
      <c r="F16" s="134">
        <v>1</v>
      </c>
      <c r="G16" s="134">
        <v>16</v>
      </c>
      <c r="H16" s="136">
        <f>G16*2</f>
        <v>32</v>
      </c>
      <c r="I16" s="121" t="s">
        <v>322</v>
      </c>
      <c r="J16" s="135" t="s">
        <v>306</v>
      </c>
      <c r="K16" s="135" t="s">
        <v>310</v>
      </c>
      <c r="L16" s="136" t="s">
        <v>311</v>
      </c>
      <c r="M16" s="136" t="s">
        <v>323</v>
      </c>
    </row>
    <row r="17" spans="1:13" ht="27.6" x14ac:dyDescent="0.3">
      <c r="A17" s="196"/>
      <c r="B17" s="198"/>
      <c r="C17" s="193"/>
      <c r="D17" s="133" t="s">
        <v>21</v>
      </c>
      <c r="E17" s="134">
        <v>20</v>
      </c>
      <c r="F17" s="136">
        <v>1</v>
      </c>
      <c r="G17" s="136">
        <v>2</v>
      </c>
      <c r="H17" s="136">
        <f>G17*1.5</f>
        <v>3</v>
      </c>
      <c r="I17" s="121" t="s">
        <v>322</v>
      </c>
      <c r="J17" s="135" t="s">
        <v>306</v>
      </c>
      <c r="K17" s="135" t="s">
        <v>310</v>
      </c>
      <c r="L17" s="136" t="s">
        <v>311</v>
      </c>
      <c r="M17" s="136" t="s">
        <v>323</v>
      </c>
    </row>
    <row r="18" spans="1:13" ht="27.6" x14ac:dyDescent="0.3">
      <c r="A18" s="197"/>
      <c r="B18" s="199"/>
      <c r="C18" s="194"/>
      <c r="D18" s="133" t="s">
        <v>22</v>
      </c>
      <c r="E18" s="134">
        <v>20</v>
      </c>
      <c r="F18" s="136">
        <v>1</v>
      </c>
      <c r="G18" s="136">
        <v>2</v>
      </c>
      <c r="H18" s="136">
        <f>G18</f>
        <v>2</v>
      </c>
      <c r="I18" s="121" t="s">
        <v>322</v>
      </c>
      <c r="J18" s="135" t="s">
        <v>306</v>
      </c>
      <c r="K18" s="135" t="s">
        <v>310</v>
      </c>
      <c r="L18" s="136" t="s">
        <v>311</v>
      </c>
      <c r="M18" s="136" t="s">
        <v>323</v>
      </c>
    </row>
    <row r="19" spans="1:13" ht="27.6" x14ac:dyDescent="0.3">
      <c r="A19" s="195" t="s">
        <v>324</v>
      </c>
      <c r="B19" s="192" t="s">
        <v>302</v>
      </c>
      <c r="C19" s="192">
        <v>5</v>
      </c>
      <c r="D19" s="133" t="s">
        <v>20</v>
      </c>
      <c r="E19" s="134">
        <v>20</v>
      </c>
      <c r="F19" s="134">
        <v>1</v>
      </c>
      <c r="G19" s="134">
        <v>16</v>
      </c>
      <c r="H19" s="136">
        <f>G19*2</f>
        <v>32</v>
      </c>
      <c r="I19" t="s">
        <v>325</v>
      </c>
      <c r="J19" s="135" t="s">
        <v>306</v>
      </c>
      <c r="K19" s="135" t="s">
        <v>326</v>
      </c>
      <c r="L19" s="136" t="s">
        <v>311</v>
      </c>
      <c r="M19" s="136" t="s">
        <v>313</v>
      </c>
    </row>
    <row r="20" spans="1:13" ht="27.6" x14ac:dyDescent="0.3">
      <c r="A20" s="196"/>
      <c r="B20" s="198"/>
      <c r="C20" s="193"/>
      <c r="D20" s="133" t="s">
        <v>21</v>
      </c>
      <c r="E20" s="134">
        <v>20</v>
      </c>
      <c r="F20" s="136">
        <v>1</v>
      </c>
      <c r="G20" s="136">
        <v>2</v>
      </c>
      <c r="H20" s="136">
        <f>G20*1.5</f>
        <v>3</v>
      </c>
      <c r="I20" s="121" t="s">
        <v>322</v>
      </c>
      <c r="J20" s="135" t="s">
        <v>306</v>
      </c>
      <c r="K20" s="135" t="s">
        <v>310</v>
      </c>
      <c r="L20" s="136" t="s">
        <v>311</v>
      </c>
      <c r="M20" s="136" t="s">
        <v>323</v>
      </c>
    </row>
    <row r="21" spans="1:13" ht="27.6" x14ac:dyDescent="0.3">
      <c r="A21" s="197"/>
      <c r="B21" s="199"/>
      <c r="C21" s="194"/>
      <c r="D21" s="133" t="s">
        <v>22</v>
      </c>
      <c r="E21" s="134">
        <v>20</v>
      </c>
      <c r="F21" s="136">
        <v>1</v>
      </c>
      <c r="G21" s="136">
        <v>2</v>
      </c>
      <c r="H21" s="136">
        <f>G21</f>
        <v>2</v>
      </c>
      <c r="I21" s="121" t="s">
        <v>322</v>
      </c>
      <c r="J21" s="135" t="s">
        <v>306</v>
      </c>
      <c r="K21" s="135" t="s">
        <v>310</v>
      </c>
      <c r="L21" s="136" t="s">
        <v>311</v>
      </c>
      <c r="M21" s="136" t="s">
        <v>323</v>
      </c>
    </row>
    <row r="22" spans="1:13" ht="27.6" x14ac:dyDescent="0.3">
      <c r="A22" s="195" t="s">
        <v>327</v>
      </c>
      <c r="B22" s="192" t="s">
        <v>302</v>
      </c>
      <c r="C22" s="192">
        <v>5</v>
      </c>
      <c r="D22" s="133" t="s">
        <v>20</v>
      </c>
      <c r="E22" s="134">
        <v>20</v>
      </c>
      <c r="F22" s="134">
        <v>1</v>
      </c>
      <c r="G22" s="134">
        <v>10</v>
      </c>
      <c r="H22" s="136">
        <f>G22*2</f>
        <v>20</v>
      </c>
      <c r="I22" s="121" t="s">
        <v>328</v>
      </c>
      <c r="J22" s="135" t="s">
        <v>330</v>
      </c>
      <c r="K22" s="135" t="s">
        <v>320</v>
      </c>
      <c r="L22" s="136" t="s">
        <v>311</v>
      </c>
      <c r="M22" s="136" t="s">
        <v>373</v>
      </c>
    </row>
    <row r="23" spans="1:13" ht="14.4" x14ac:dyDescent="0.3">
      <c r="A23" s="196"/>
      <c r="B23" s="198"/>
      <c r="C23" s="193"/>
      <c r="D23" s="133" t="s">
        <v>21</v>
      </c>
      <c r="E23" s="134">
        <v>20</v>
      </c>
      <c r="F23" s="136">
        <v>1</v>
      </c>
      <c r="G23" s="136">
        <v>5</v>
      </c>
      <c r="H23" s="136">
        <f>G23*1.5</f>
        <v>7.5</v>
      </c>
      <c r="I23" s="121" t="s">
        <v>329</v>
      </c>
      <c r="J23" s="135" t="s">
        <v>331</v>
      </c>
      <c r="K23" s="135" t="s">
        <v>309</v>
      </c>
      <c r="L23" s="136" t="s">
        <v>311</v>
      </c>
      <c r="M23" s="136" t="s">
        <v>313</v>
      </c>
    </row>
    <row r="24" spans="1:13" ht="14.4" x14ac:dyDescent="0.3">
      <c r="A24" s="197"/>
      <c r="B24" s="199"/>
      <c r="C24" s="194"/>
      <c r="D24" s="133" t="s">
        <v>22</v>
      </c>
      <c r="E24" s="134">
        <v>20</v>
      </c>
      <c r="F24" s="136">
        <v>1</v>
      </c>
      <c r="G24" s="136">
        <v>5</v>
      </c>
      <c r="H24" s="136">
        <f>G24</f>
        <v>5</v>
      </c>
      <c r="I24" s="121" t="s">
        <v>329</v>
      </c>
      <c r="J24" s="135" t="s">
        <v>331</v>
      </c>
      <c r="K24" s="135" t="s">
        <v>309</v>
      </c>
      <c r="L24" s="136" t="s">
        <v>311</v>
      </c>
      <c r="M24" s="136" t="s">
        <v>313</v>
      </c>
    </row>
    <row r="25" spans="1:13" ht="27.6" x14ac:dyDescent="0.3">
      <c r="A25" s="195" t="s">
        <v>332</v>
      </c>
      <c r="B25" s="192" t="s">
        <v>302</v>
      </c>
      <c r="C25" s="192">
        <v>5</v>
      </c>
      <c r="D25" s="133" t="s">
        <v>20</v>
      </c>
      <c r="E25" s="134">
        <v>20</v>
      </c>
      <c r="F25" s="134">
        <v>1</v>
      </c>
      <c r="G25" s="134">
        <v>10</v>
      </c>
      <c r="H25" s="136">
        <f>G25*2</f>
        <v>20</v>
      </c>
      <c r="I25" s="121" t="s">
        <v>333</v>
      </c>
      <c r="J25" s="135" t="s">
        <v>331</v>
      </c>
      <c r="K25" s="135" t="s">
        <v>320</v>
      </c>
      <c r="L25" s="136" t="s">
        <v>311</v>
      </c>
      <c r="M25" s="136" t="s">
        <v>313</v>
      </c>
    </row>
    <row r="26" spans="1:13" ht="27.6" x14ac:dyDescent="0.3">
      <c r="A26" s="196"/>
      <c r="B26" s="198"/>
      <c r="C26" s="193"/>
      <c r="D26" s="133" t="s">
        <v>21</v>
      </c>
      <c r="E26" s="134">
        <v>20</v>
      </c>
      <c r="F26" s="136">
        <v>1</v>
      </c>
      <c r="G26" s="136">
        <v>5</v>
      </c>
      <c r="H26" s="136">
        <f>G26*1.5</f>
        <v>7.5</v>
      </c>
      <c r="I26" s="121" t="s">
        <v>333</v>
      </c>
      <c r="J26" s="135" t="s">
        <v>331</v>
      </c>
      <c r="K26" s="135" t="s">
        <v>320</v>
      </c>
      <c r="L26" s="136" t="s">
        <v>311</v>
      </c>
      <c r="M26" s="136" t="s">
        <v>313</v>
      </c>
    </row>
    <row r="27" spans="1:13" ht="27.6" x14ac:dyDescent="0.3">
      <c r="A27" s="197"/>
      <c r="B27" s="199"/>
      <c r="C27" s="194"/>
      <c r="D27" s="133" t="s">
        <v>22</v>
      </c>
      <c r="E27" s="134">
        <v>20</v>
      </c>
      <c r="F27" s="136">
        <v>1</v>
      </c>
      <c r="G27" s="136">
        <v>5</v>
      </c>
      <c r="H27" s="136">
        <f>G27</f>
        <v>5</v>
      </c>
      <c r="I27" s="121" t="s">
        <v>333</v>
      </c>
      <c r="J27" s="135" t="s">
        <v>331</v>
      </c>
      <c r="K27" s="135" t="s">
        <v>320</v>
      </c>
      <c r="L27" s="136" t="s">
        <v>311</v>
      </c>
      <c r="M27" s="136" t="s">
        <v>313</v>
      </c>
    </row>
    <row r="28" spans="1:13" ht="27.6" x14ac:dyDescent="0.3">
      <c r="A28" s="195" t="s">
        <v>334</v>
      </c>
      <c r="B28" s="192" t="s">
        <v>302</v>
      </c>
      <c r="C28" s="192">
        <v>5</v>
      </c>
      <c r="D28" s="133" t="s">
        <v>20</v>
      </c>
      <c r="E28" s="134">
        <v>20</v>
      </c>
      <c r="F28" s="134">
        <v>1</v>
      </c>
      <c r="G28" s="134">
        <v>10</v>
      </c>
      <c r="H28" s="136">
        <f>G28*2</f>
        <v>20</v>
      </c>
      <c r="I28" s="121" t="s">
        <v>335</v>
      </c>
      <c r="J28" s="135" t="s">
        <v>331</v>
      </c>
      <c r="K28" s="135" t="s">
        <v>320</v>
      </c>
      <c r="L28" s="136" t="s">
        <v>311</v>
      </c>
      <c r="M28" s="136" t="s">
        <v>375</v>
      </c>
    </row>
    <row r="29" spans="1:13" ht="27.6" x14ac:dyDescent="0.3">
      <c r="A29" s="197"/>
      <c r="B29" s="199"/>
      <c r="C29" s="194"/>
      <c r="D29" s="133" t="s">
        <v>22</v>
      </c>
      <c r="E29" s="134">
        <v>20</v>
      </c>
      <c r="F29" s="136">
        <v>1</v>
      </c>
      <c r="G29" s="136">
        <v>10</v>
      </c>
      <c r="H29" s="136">
        <f>G29</f>
        <v>10</v>
      </c>
      <c r="I29" s="122" t="s">
        <v>336</v>
      </c>
      <c r="J29" s="135" t="s">
        <v>337</v>
      </c>
      <c r="K29" s="135" t="s">
        <v>338</v>
      </c>
      <c r="L29" s="136" t="s">
        <v>311</v>
      </c>
      <c r="M29" s="136" t="s">
        <v>315</v>
      </c>
    </row>
    <row r="30" spans="1:13" ht="27.6" x14ac:dyDescent="0.3">
      <c r="A30" s="195" t="s">
        <v>339</v>
      </c>
      <c r="B30" s="192" t="s">
        <v>340</v>
      </c>
      <c r="C30" s="192">
        <v>5</v>
      </c>
      <c r="D30" s="133" t="s">
        <v>20</v>
      </c>
      <c r="E30" s="134">
        <v>20</v>
      </c>
      <c r="F30" s="134">
        <v>1</v>
      </c>
      <c r="G30" s="134">
        <v>14</v>
      </c>
      <c r="H30" s="136">
        <f>G30*2</f>
        <v>28</v>
      </c>
      <c r="I30" s="135" t="s">
        <v>344</v>
      </c>
      <c r="J30" s="135" t="s">
        <v>306</v>
      </c>
      <c r="K30" s="135" t="s">
        <v>309</v>
      </c>
      <c r="L30" s="136" t="s">
        <v>311</v>
      </c>
      <c r="M30" s="136" t="s">
        <v>348</v>
      </c>
    </row>
    <row r="31" spans="1:13" ht="27.6" x14ac:dyDescent="0.3">
      <c r="A31" s="196"/>
      <c r="B31" s="198"/>
      <c r="C31" s="193"/>
      <c r="D31" s="133" t="s">
        <v>22</v>
      </c>
      <c r="E31" s="134">
        <v>20</v>
      </c>
      <c r="F31" s="136">
        <v>1</v>
      </c>
      <c r="G31" s="136">
        <v>3</v>
      </c>
      <c r="H31" s="136">
        <f>G31</f>
        <v>3</v>
      </c>
      <c r="I31" s="135" t="s">
        <v>344</v>
      </c>
      <c r="J31" s="135" t="s">
        <v>331</v>
      </c>
      <c r="K31" s="135" t="s">
        <v>346</v>
      </c>
      <c r="L31" s="136" t="s">
        <v>311</v>
      </c>
      <c r="M31" s="136" t="s">
        <v>347</v>
      </c>
    </row>
    <row r="32" spans="1:13" ht="14.4" x14ac:dyDescent="0.3">
      <c r="A32" s="197"/>
      <c r="B32" s="199"/>
      <c r="C32" s="194"/>
      <c r="D32" s="133" t="s">
        <v>22</v>
      </c>
      <c r="E32" s="134">
        <v>20</v>
      </c>
      <c r="F32" s="136">
        <v>1</v>
      </c>
      <c r="G32" s="136">
        <v>3</v>
      </c>
      <c r="H32" s="136">
        <f>G32</f>
        <v>3</v>
      </c>
      <c r="I32" s="121" t="s">
        <v>345</v>
      </c>
      <c r="J32" s="135" t="s">
        <v>331</v>
      </c>
      <c r="K32" s="135" t="s">
        <v>346</v>
      </c>
      <c r="L32" s="136" t="s">
        <v>311</v>
      </c>
      <c r="M32" s="136" t="s">
        <v>347</v>
      </c>
    </row>
    <row r="33" spans="1:13" ht="27.6" x14ac:dyDescent="0.3">
      <c r="A33" s="195" t="s">
        <v>341</v>
      </c>
      <c r="B33" s="192" t="s">
        <v>340</v>
      </c>
      <c r="C33" s="192">
        <v>5</v>
      </c>
      <c r="D33" s="133" t="s">
        <v>20</v>
      </c>
      <c r="E33" s="134">
        <v>20</v>
      </c>
      <c r="F33" s="134">
        <v>1</v>
      </c>
      <c r="G33" s="134">
        <v>16</v>
      </c>
      <c r="H33" s="136">
        <f>G33*2</f>
        <v>32</v>
      </c>
      <c r="I33" s="121" t="s">
        <v>349</v>
      </c>
      <c r="J33" s="135" t="s">
        <v>306</v>
      </c>
      <c r="K33" s="135" t="s">
        <v>310</v>
      </c>
      <c r="L33" s="136" t="s">
        <v>350</v>
      </c>
      <c r="M33" s="136" t="s">
        <v>315</v>
      </c>
    </row>
    <row r="34" spans="1:13" ht="27.6" x14ac:dyDescent="0.3">
      <c r="A34" s="196"/>
      <c r="B34" s="198"/>
      <c r="C34" s="193"/>
      <c r="D34" s="133" t="s">
        <v>21</v>
      </c>
      <c r="E34" s="134">
        <v>20</v>
      </c>
      <c r="F34" s="136">
        <v>1</v>
      </c>
      <c r="G34" s="136">
        <v>2</v>
      </c>
      <c r="H34" s="136">
        <f>G34*1.5</f>
        <v>3</v>
      </c>
      <c r="I34" s="121" t="s">
        <v>349</v>
      </c>
      <c r="J34" s="135" t="s">
        <v>306</v>
      </c>
      <c r="K34" s="135" t="s">
        <v>310</v>
      </c>
      <c r="L34" s="136" t="s">
        <v>350</v>
      </c>
      <c r="M34" s="136" t="s">
        <v>315</v>
      </c>
    </row>
    <row r="35" spans="1:13" ht="27.6" x14ac:dyDescent="0.3">
      <c r="A35" s="197"/>
      <c r="B35" s="199"/>
      <c r="C35" s="194"/>
      <c r="D35" s="133" t="s">
        <v>22</v>
      </c>
      <c r="E35" s="134">
        <v>20</v>
      </c>
      <c r="F35" s="136">
        <v>1</v>
      </c>
      <c r="G35" s="136">
        <v>2</v>
      </c>
      <c r="H35" s="136">
        <f>G35</f>
        <v>2</v>
      </c>
      <c r="I35" s="121" t="s">
        <v>349</v>
      </c>
      <c r="J35" s="135" t="s">
        <v>306</v>
      </c>
      <c r="K35" s="135" t="s">
        <v>310</v>
      </c>
      <c r="L35" s="136" t="s">
        <v>350</v>
      </c>
      <c r="M35" s="136" t="s">
        <v>315</v>
      </c>
    </row>
    <row r="36" spans="1:13" ht="27.6" x14ac:dyDescent="0.3">
      <c r="A36" s="195" t="s">
        <v>342</v>
      </c>
      <c r="B36" s="192" t="s">
        <v>340</v>
      </c>
      <c r="C36" s="192">
        <v>5</v>
      </c>
      <c r="D36" s="133" t="s">
        <v>20</v>
      </c>
      <c r="E36" s="134">
        <v>20</v>
      </c>
      <c r="F36" s="134">
        <v>1</v>
      </c>
      <c r="G36" s="134">
        <v>16</v>
      </c>
      <c r="H36" s="136">
        <f>G36*2</f>
        <v>32</v>
      </c>
      <c r="I36" s="135" t="s">
        <v>351</v>
      </c>
      <c r="J36" s="135" t="s">
        <v>353</v>
      </c>
      <c r="K36" s="135" t="s">
        <v>309</v>
      </c>
      <c r="L36" s="136" t="s">
        <v>355</v>
      </c>
      <c r="M36" s="136" t="s">
        <v>348</v>
      </c>
    </row>
    <row r="37" spans="1:13" ht="27.6" x14ac:dyDescent="0.3">
      <c r="A37" s="196"/>
      <c r="B37" s="198"/>
      <c r="C37" s="193"/>
      <c r="D37" s="133" t="s">
        <v>21</v>
      </c>
      <c r="E37" s="134">
        <v>20</v>
      </c>
      <c r="F37" s="136">
        <v>1</v>
      </c>
      <c r="G37" s="136">
        <v>2</v>
      </c>
      <c r="H37" s="136">
        <f>G37*1.5</f>
        <v>3</v>
      </c>
      <c r="I37" s="135" t="s">
        <v>352</v>
      </c>
      <c r="J37" s="135" t="s">
        <v>306</v>
      </c>
      <c r="K37" s="135" t="s">
        <v>354</v>
      </c>
      <c r="L37" s="136" t="s">
        <v>356</v>
      </c>
      <c r="M37" s="136" t="s">
        <v>315</v>
      </c>
    </row>
    <row r="38" spans="1:13" ht="27.6" x14ac:dyDescent="0.3">
      <c r="A38" s="197"/>
      <c r="B38" s="199"/>
      <c r="C38" s="194"/>
      <c r="D38" s="133" t="s">
        <v>22</v>
      </c>
      <c r="E38" s="134">
        <v>20</v>
      </c>
      <c r="F38" s="136">
        <v>1</v>
      </c>
      <c r="G38" s="136">
        <v>2</v>
      </c>
      <c r="H38" s="136">
        <f>G38</f>
        <v>2</v>
      </c>
      <c r="I38" s="135" t="s">
        <v>352</v>
      </c>
      <c r="J38" s="135" t="s">
        <v>306</v>
      </c>
      <c r="K38" s="135" t="s">
        <v>354</v>
      </c>
      <c r="L38" s="136" t="s">
        <v>356</v>
      </c>
      <c r="M38" s="136" t="s">
        <v>315</v>
      </c>
    </row>
    <row r="39" spans="1:13" x14ac:dyDescent="0.3">
      <c r="A39" s="195" t="s">
        <v>343</v>
      </c>
      <c r="B39" s="192" t="s">
        <v>340</v>
      </c>
      <c r="C39" s="192">
        <v>5</v>
      </c>
      <c r="D39" s="133" t="s">
        <v>20</v>
      </c>
      <c r="E39" s="134">
        <v>20</v>
      </c>
      <c r="F39" s="134">
        <v>1</v>
      </c>
      <c r="G39" s="134">
        <v>15</v>
      </c>
      <c r="H39" s="136">
        <f>G39*2</f>
        <v>30</v>
      </c>
      <c r="I39" s="135" t="s">
        <v>357</v>
      </c>
      <c r="J39" s="135" t="s">
        <v>358</v>
      </c>
      <c r="K39" s="135" t="s">
        <v>309</v>
      </c>
      <c r="L39" s="136" t="s">
        <v>311</v>
      </c>
      <c r="M39" s="136" t="s">
        <v>359</v>
      </c>
    </row>
    <row r="40" spans="1:13" x14ac:dyDescent="0.3">
      <c r="A40" s="196"/>
      <c r="B40" s="198"/>
      <c r="C40" s="193"/>
      <c r="D40" s="133" t="s">
        <v>21</v>
      </c>
      <c r="E40" s="134">
        <v>20</v>
      </c>
      <c r="F40" s="136">
        <v>1</v>
      </c>
      <c r="G40" s="136">
        <v>2</v>
      </c>
      <c r="H40" s="136">
        <f>G40*1.5</f>
        <v>3</v>
      </c>
      <c r="I40" s="135" t="s">
        <v>357</v>
      </c>
      <c r="J40" s="135" t="s">
        <v>358</v>
      </c>
      <c r="K40" s="135" t="s">
        <v>309</v>
      </c>
      <c r="L40" s="136" t="s">
        <v>311</v>
      </c>
      <c r="M40" s="136" t="s">
        <v>359</v>
      </c>
    </row>
    <row r="41" spans="1:13" x14ac:dyDescent="0.3">
      <c r="A41" s="197"/>
      <c r="B41" s="199"/>
      <c r="C41" s="194"/>
      <c r="D41" s="133" t="s">
        <v>22</v>
      </c>
      <c r="E41" s="134">
        <v>20</v>
      </c>
      <c r="F41" s="136">
        <v>1</v>
      </c>
      <c r="G41" s="136">
        <v>3</v>
      </c>
      <c r="H41" s="136">
        <f>G41</f>
        <v>3</v>
      </c>
      <c r="I41" s="135" t="s">
        <v>357</v>
      </c>
      <c r="J41" s="135" t="s">
        <v>358</v>
      </c>
      <c r="K41" s="135" t="s">
        <v>309</v>
      </c>
      <c r="L41" s="136" t="s">
        <v>311</v>
      </c>
      <c r="M41" s="136" t="s">
        <v>359</v>
      </c>
    </row>
    <row r="42" spans="1:13" x14ac:dyDescent="0.3">
      <c r="D42" s="186" t="s">
        <v>23</v>
      </c>
      <c r="E42" s="187"/>
      <c r="F42" s="137" t="s">
        <v>24</v>
      </c>
      <c r="G42" s="138"/>
      <c r="H42" s="140">
        <f>H7+H10+H13+H16+H19+H22+H25+H28+H30+H33+H36+H39</f>
        <v>342</v>
      </c>
      <c r="I42" s="139" t="s">
        <v>27</v>
      </c>
    </row>
    <row r="43" spans="1:13" x14ac:dyDescent="0.3">
      <c r="D43" s="188"/>
      <c r="E43" s="189"/>
      <c r="F43" s="137" t="s">
        <v>21</v>
      </c>
      <c r="G43" s="138"/>
      <c r="H43" s="140">
        <f>H8+H11+H14+H17+H20+H23+H26+H34+H37+H40</f>
        <v>39</v>
      </c>
      <c r="I43" s="128"/>
    </row>
    <row r="44" spans="1:13" x14ac:dyDescent="0.3">
      <c r="D44" s="188"/>
      <c r="E44" s="189"/>
      <c r="F44" s="137" t="s">
        <v>22</v>
      </c>
      <c r="G44" s="138"/>
      <c r="H44" s="140">
        <f>H9+H12+H15+H18+H21+H24+H27+H29+H31+H32+H35+H38+H41</f>
        <v>43</v>
      </c>
      <c r="I44" s="128"/>
    </row>
    <row r="45" spans="1:13" x14ac:dyDescent="0.3">
      <c r="D45" s="190"/>
      <c r="E45" s="191"/>
      <c r="F45" s="137" t="s">
        <v>23</v>
      </c>
      <c r="G45" s="138"/>
      <c r="H45" s="140">
        <f>H42+H43+H44</f>
        <v>424</v>
      </c>
      <c r="I45" s="128"/>
    </row>
    <row r="46" spans="1:13" x14ac:dyDescent="0.3">
      <c r="D46" s="123"/>
    </row>
    <row r="48" spans="1:13" ht="14.4" x14ac:dyDescent="0.3">
      <c r="H48"/>
    </row>
    <row r="52" spans="6:6" x14ac:dyDescent="0.3">
      <c r="F52" s="123">
        <f>342+H43</f>
        <v>381</v>
      </c>
    </row>
  </sheetData>
  <mergeCells count="37">
    <mergeCell ref="C30:C32"/>
    <mergeCell ref="C16:C18"/>
    <mergeCell ref="C19:C21"/>
    <mergeCell ref="C22:C24"/>
    <mergeCell ref="C25:C27"/>
    <mergeCell ref="C28:C29"/>
    <mergeCell ref="A28:A29"/>
    <mergeCell ref="B28:B29"/>
    <mergeCell ref="A30:A32"/>
    <mergeCell ref="B30:B32"/>
    <mergeCell ref="A16:A18"/>
    <mergeCell ref="B16:B18"/>
    <mergeCell ref="A19:A21"/>
    <mergeCell ref="B19:B21"/>
    <mergeCell ref="A22:A24"/>
    <mergeCell ref="C7:C9"/>
    <mergeCell ref="C10:C12"/>
    <mergeCell ref="C13:C15"/>
    <mergeCell ref="A25:A27"/>
    <mergeCell ref="B25:B27"/>
    <mergeCell ref="B22:B24"/>
    <mergeCell ref="A7:A9"/>
    <mergeCell ref="B7:B9"/>
    <mergeCell ref="A10:A12"/>
    <mergeCell ref="B10:B12"/>
    <mergeCell ref="A13:A15"/>
    <mergeCell ref="B13:B15"/>
    <mergeCell ref="D42:E45"/>
    <mergeCell ref="C33:C35"/>
    <mergeCell ref="C36:C38"/>
    <mergeCell ref="A33:A35"/>
    <mergeCell ref="B33:B35"/>
    <mergeCell ref="A36:A38"/>
    <mergeCell ref="B36:B38"/>
    <mergeCell ref="A39:A41"/>
    <mergeCell ref="B39:B41"/>
    <mergeCell ref="C39:C4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25" workbookViewId="0">
      <selection activeCell="B13" sqref="B13"/>
    </sheetView>
  </sheetViews>
  <sheetFormatPr defaultRowHeight="14.4" x14ac:dyDescent="0.3"/>
  <cols>
    <col min="1" max="1" width="9.109375" style="78"/>
    <col min="2" max="2" width="37.88671875" customWidth="1"/>
    <col min="3" max="3" width="19" customWidth="1"/>
    <col min="4" max="4" width="36" customWidth="1"/>
    <col min="5" max="5" width="13.33203125" style="3" customWidth="1"/>
    <col min="6" max="6" width="13.33203125" customWidth="1"/>
  </cols>
  <sheetData>
    <row r="1" spans="1:6" x14ac:dyDescent="0.3">
      <c r="B1" s="7" t="s">
        <v>280</v>
      </c>
    </row>
    <row r="2" spans="1:6" x14ac:dyDescent="0.3">
      <c r="B2" s="6" t="s">
        <v>28</v>
      </c>
    </row>
    <row r="3" spans="1:6" x14ac:dyDescent="0.3">
      <c r="B3" s="6" t="s">
        <v>34</v>
      </c>
    </row>
    <row r="4" spans="1:6" ht="15" thickBot="1" x14ac:dyDescent="0.35">
      <c r="A4" s="101"/>
      <c r="C4" s="101"/>
      <c r="D4" s="101"/>
      <c r="E4" s="141"/>
      <c r="F4" s="101"/>
    </row>
    <row r="5" spans="1:6" s="11" customFormat="1" ht="81" customHeight="1" thickTop="1" thickBot="1" x14ac:dyDescent="0.35">
      <c r="A5" s="102" t="s">
        <v>31</v>
      </c>
      <c r="B5" s="115" t="s">
        <v>29</v>
      </c>
      <c r="C5" s="114" t="s">
        <v>31</v>
      </c>
      <c r="D5" s="116" t="s">
        <v>30</v>
      </c>
      <c r="E5" s="114" t="s">
        <v>35</v>
      </c>
      <c r="F5" s="117" t="s">
        <v>36</v>
      </c>
    </row>
    <row r="6" spans="1:6" ht="15.6" thickTop="1" thickBot="1" x14ac:dyDescent="0.35">
      <c r="A6" s="204" t="s">
        <v>283</v>
      </c>
      <c r="B6" s="119" t="s">
        <v>308</v>
      </c>
      <c r="C6" s="105" t="s">
        <v>309</v>
      </c>
      <c r="D6" s="8" t="s">
        <v>301</v>
      </c>
      <c r="E6" s="142">
        <f>'Tablica 3'!H7</f>
        <v>32</v>
      </c>
      <c r="F6" s="112"/>
    </row>
    <row r="7" spans="1:6" ht="15" thickBot="1" x14ac:dyDescent="0.35">
      <c r="A7" s="205"/>
      <c r="B7" s="153" t="s">
        <v>304</v>
      </c>
      <c r="C7" s="9" t="s">
        <v>310</v>
      </c>
      <c r="D7" s="9" t="s">
        <v>301</v>
      </c>
      <c r="E7" s="143">
        <f>'Tablica 3'!H9</f>
        <v>2</v>
      </c>
      <c r="F7" s="110"/>
    </row>
    <row r="8" spans="1:6" ht="15" customHeight="1" thickBot="1" x14ac:dyDescent="0.35">
      <c r="A8" s="205"/>
      <c r="B8" s="9" t="s">
        <v>316</v>
      </c>
      <c r="C8" s="9" t="s">
        <v>309</v>
      </c>
      <c r="D8" s="9" t="s">
        <v>317</v>
      </c>
      <c r="E8" s="143">
        <f>'Tablica 3'!H10+'Tablica 3'!H11+'Tablica 3'!H12</f>
        <v>37</v>
      </c>
      <c r="F8" s="110"/>
    </row>
    <row r="9" spans="1:6" ht="27" thickBot="1" x14ac:dyDescent="0.35">
      <c r="A9" s="205"/>
      <c r="B9" s="9" t="s">
        <v>322</v>
      </c>
      <c r="C9" s="9" t="s">
        <v>310</v>
      </c>
      <c r="D9" s="9" t="s">
        <v>321</v>
      </c>
      <c r="E9" s="143">
        <f>'Tablica 3'!H16+'Tablica 3'!H17+'Tablica 3'!H18</f>
        <v>37</v>
      </c>
      <c r="F9" s="110"/>
    </row>
    <row r="10" spans="1:6" ht="15" thickBot="1" x14ac:dyDescent="0.35">
      <c r="A10" s="205"/>
      <c r="B10" s="9" t="s">
        <v>325</v>
      </c>
      <c r="C10" s="9" t="s">
        <v>346</v>
      </c>
      <c r="D10" s="9" t="s">
        <v>324</v>
      </c>
      <c r="E10" s="143">
        <f>'Tablica 3'!H19</f>
        <v>32</v>
      </c>
      <c r="F10" s="110"/>
    </row>
    <row r="11" spans="1:6" ht="15" thickBot="1" x14ac:dyDescent="0.35">
      <c r="A11" s="205"/>
      <c r="B11" s="9" t="s">
        <v>322</v>
      </c>
      <c r="C11" s="9" t="s">
        <v>310</v>
      </c>
      <c r="D11" s="9" t="s">
        <v>324</v>
      </c>
      <c r="E11" s="143">
        <f>'Tablica 3'!H20+'Tablica 3'!H21</f>
        <v>5</v>
      </c>
      <c r="F11" s="110"/>
    </row>
    <row r="12" spans="1:6" ht="15" thickBot="1" x14ac:dyDescent="0.35">
      <c r="A12" s="205"/>
      <c r="B12" s="9" t="s">
        <v>344</v>
      </c>
      <c r="C12" s="9" t="s">
        <v>309</v>
      </c>
      <c r="D12" s="9" t="s">
        <v>339</v>
      </c>
      <c r="E12" s="143">
        <f>'Tablica 3'!H31+'Tablica 3'!H30</f>
        <v>31</v>
      </c>
      <c r="F12" s="110"/>
    </row>
    <row r="13" spans="1:6" ht="15" thickBot="1" x14ac:dyDescent="0.35">
      <c r="A13" s="205"/>
      <c r="B13" s="9" t="s">
        <v>349</v>
      </c>
      <c r="C13" s="9" t="s">
        <v>310</v>
      </c>
      <c r="D13" s="9" t="s">
        <v>341</v>
      </c>
      <c r="E13" s="143">
        <f>'Tablica 3'!H33++'Tablica 3'!H34+'Tablica 3'!H35</f>
        <v>37</v>
      </c>
      <c r="F13" s="110"/>
    </row>
    <row r="14" spans="1:6" ht="15" thickBot="1" x14ac:dyDescent="0.35">
      <c r="A14" s="205"/>
      <c r="B14" s="9"/>
      <c r="C14" s="9"/>
      <c r="D14" s="9"/>
      <c r="E14" s="143"/>
      <c r="F14" s="110"/>
    </row>
    <row r="15" spans="1:6" ht="15" thickBot="1" x14ac:dyDescent="0.35">
      <c r="A15" s="205"/>
      <c r="B15" s="9"/>
      <c r="C15" s="9"/>
      <c r="D15" s="9"/>
      <c r="E15" s="143"/>
      <c r="F15" s="110"/>
    </row>
    <row r="16" spans="1:6" ht="15" thickBot="1" x14ac:dyDescent="0.35">
      <c r="A16" s="205"/>
      <c r="B16" s="9"/>
      <c r="C16" s="9"/>
      <c r="D16" s="9"/>
      <c r="E16" s="143"/>
      <c r="F16" s="110"/>
    </row>
    <row r="17" spans="1:6" ht="15" thickBot="1" x14ac:dyDescent="0.35">
      <c r="A17" s="205"/>
      <c r="B17" s="9"/>
      <c r="C17" s="9"/>
      <c r="D17" s="9"/>
      <c r="E17" s="143"/>
      <c r="F17" s="110"/>
    </row>
    <row r="18" spans="1:6" ht="15" thickBot="1" x14ac:dyDescent="0.35">
      <c r="A18" s="205"/>
      <c r="B18" s="9"/>
      <c r="C18" s="9"/>
      <c r="D18" s="9"/>
      <c r="E18" s="143"/>
      <c r="F18" s="110"/>
    </row>
    <row r="19" spans="1:6" ht="15" thickBot="1" x14ac:dyDescent="0.35">
      <c r="A19" s="205"/>
      <c r="B19" s="9"/>
      <c r="C19" s="9"/>
      <c r="D19" s="9"/>
      <c r="E19" s="143"/>
      <c r="F19" s="110"/>
    </row>
    <row r="20" spans="1:6" ht="15" thickBot="1" x14ac:dyDescent="0.35">
      <c r="A20" s="205"/>
      <c r="B20" s="9"/>
      <c r="C20" s="9"/>
      <c r="D20" s="9"/>
      <c r="E20" s="143"/>
      <c r="F20" s="110"/>
    </row>
    <row r="21" spans="1:6" ht="15" thickBot="1" x14ac:dyDescent="0.35">
      <c r="A21" s="205"/>
      <c r="B21" s="9"/>
      <c r="C21" s="9"/>
      <c r="D21" s="9"/>
      <c r="E21" s="143"/>
      <c r="F21" s="110"/>
    </row>
    <row r="22" spans="1:6" ht="15" thickBot="1" x14ac:dyDescent="0.35">
      <c r="A22" s="205"/>
      <c r="B22" s="9"/>
      <c r="C22" s="9"/>
      <c r="D22" s="9"/>
      <c r="E22" s="143"/>
      <c r="F22" s="110"/>
    </row>
    <row r="23" spans="1:6" ht="15" thickBot="1" x14ac:dyDescent="0.35">
      <c r="A23" s="206"/>
      <c r="B23" s="104"/>
      <c r="C23" s="104"/>
      <c r="D23" s="104"/>
      <c r="E23" s="144"/>
      <c r="F23" s="111"/>
    </row>
    <row r="24" spans="1:6" ht="15.6" thickTop="1" thickBot="1" x14ac:dyDescent="0.35">
      <c r="A24" s="207" t="s">
        <v>284</v>
      </c>
      <c r="B24" s="118" t="s">
        <v>352</v>
      </c>
      <c r="C24" s="105" t="s">
        <v>354</v>
      </c>
      <c r="D24" s="105" t="s">
        <v>342</v>
      </c>
      <c r="E24" s="142">
        <f>'Tablica 3'!H37+'Tablica 3'!H38</f>
        <v>5</v>
      </c>
      <c r="F24" s="112"/>
    </row>
    <row r="25" spans="1:6" ht="15" thickBot="1" x14ac:dyDescent="0.35">
      <c r="A25" s="208"/>
      <c r="B25" s="9"/>
      <c r="C25" s="9"/>
      <c r="D25" s="9"/>
      <c r="E25" s="143"/>
      <c r="F25" s="110"/>
    </row>
    <row r="26" spans="1:6" ht="15" thickBot="1" x14ac:dyDescent="0.35">
      <c r="A26" s="208"/>
      <c r="B26" s="9"/>
      <c r="C26" s="9"/>
      <c r="D26" s="9"/>
      <c r="E26" s="143"/>
      <c r="F26" s="109"/>
    </row>
    <row r="27" spans="1:6" ht="15" thickBot="1" x14ac:dyDescent="0.35">
      <c r="A27" s="208"/>
      <c r="B27" s="9"/>
      <c r="C27" s="9"/>
      <c r="D27" s="9"/>
      <c r="E27" s="143"/>
      <c r="F27" s="110"/>
    </row>
    <row r="28" spans="1:6" ht="15" thickBot="1" x14ac:dyDescent="0.35">
      <c r="A28" s="208"/>
      <c r="B28" s="9"/>
      <c r="C28" s="9"/>
      <c r="D28" s="9"/>
      <c r="E28" s="143"/>
      <c r="F28" s="110"/>
    </row>
    <row r="29" spans="1:6" ht="15" thickBot="1" x14ac:dyDescent="0.35">
      <c r="A29" s="208"/>
      <c r="B29" s="9"/>
      <c r="C29" s="9"/>
      <c r="D29" s="9"/>
      <c r="E29" s="143"/>
      <c r="F29" s="110"/>
    </row>
    <row r="30" spans="1:6" s="78" customFormat="1" ht="15" thickBot="1" x14ac:dyDescent="0.35">
      <c r="A30" s="208"/>
      <c r="B30" s="9"/>
      <c r="C30" s="9"/>
      <c r="D30" s="9"/>
      <c r="E30" s="143"/>
      <c r="F30" s="110"/>
    </row>
    <row r="31" spans="1:6" s="78" customFormat="1" ht="15" thickBot="1" x14ac:dyDescent="0.35">
      <c r="A31" s="208"/>
      <c r="B31" s="9"/>
      <c r="C31" s="9"/>
      <c r="D31" s="9"/>
      <c r="E31" s="143"/>
      <c r="F31" s="110"/>
    </row>
    <row r="32" spans="1:6" s="78" customFormat="1" ht="15" thickBot="1" x14ac:dyDescent="0.35">
      <c r="A32" s="208"/>
      <c r="B32" s="9"/>
      <c r="C32" s="9"/>
      <c r="D32" s="9"/>
      <c r="E32" s="143"/>
      <c r="F32" s="110"/>
    </row>
    <row r="33" spans="1:7" s="78" customFormat="1" ht="15" thickBot="1" x14ac:dyDescent="0.35">
      <c r="A33" s="209"/>
      <c r="B33" s="104"/>
      <c r="C33" s="106"/>
      <c r="D33" s="106"/>
      <c r="E33" s="145"/>
      <c r="F33" s="111"/>
    </row>
    <row r="34" spans="1:7" s="78" customFormat="1" ht="15.6" thickTop="1" thickBot="1" x14ac:dyDescent="0.35">
      <c r="A34" s="210" t="s">
        <v>285</v>
      </c>
      <c r="B34" s="119"/>
      <c r="C34" s="9"/>
      <c r="D34" s="9"/>
      <c r="E34" s="143"/>
      <c r="F34" s="112"/>
    </row>
    <row r="35" spans="1:7" s="78" customFormat="1" ht="15" thickBot="1" x14ac:dyDescent="0.35">
      <c r="A35" s="211"/>
      <c r="B35" s="9"/>
      <c r="C35" s="9"/>
      <c r="D35" s="9"/>
      <c r="E35" s="143"/>
      <c r="F35" s="110"/>
    </row>
    <row r="36" spans="1:7" s="78" customFormat="1" ht="15" thickBot="1" x14ac:dyDescent="0.35">
      <c r="A36" s="211"/>
      <c r="B36" s="9"/>
      <c r="C36" s="9"/>
      <c r="D36" s="9"/>
      <c r="E36" s="143"/>
      <c r="F36" s="110"/>
    </row>
    <row r="37" spans="1:7" s="78" customFormat="1" ht="15" thickBot="1" x14ac:dyDescent="0.35">
      <c r="A37" s="211"/>
      <c r="B37" s="9"/>
      <c r="C37" s="9"/>
      <c r="D37" s="9"/>
      <c r="E37" s="143"/>
      <c r="F37" s="110"/>
    </row>
    <row r="38" spans="1:7" s="78" customFormat="1" ht="15" thickBot="1" x14ac:dyDescent="0.35">
      <c r="A38" s="211"/>
      <c r="B38" s="9"/>
      <c r="C38" s="9"/>
      <c r="D38" s="9"/>
      <c r="E38" s="143"/>
      <c r="F38" s="110"/>
    </row>
    <row r="39" spans="1:7" s="78" customFormat="1" ht="15" thickBot="1" x14ac:dyDescent="0.35">
      <c r="A39" s="211"/>
      <c r="B39" s="9"/>
      <c r="C39" s="9"/>
      <c r="D39" s="9"/>
      <c r="E39" s="143"/>
      <c r="F39" s="110"/>
    </row>
    <row r="40" spans="1:7" s="78" customFormat="1" ht="15" thickBot="1" x14ac:dyDescent="0.35">
      <c r="A40" s="211"/>
      <c r="B40" s="9"/>
      <c r="C40" s="9"/>
      <c r="D40" s="9"/>
      <c r="E40" s="143"/>
      <c r="F40" s="110"/>
    </row>
    <row r="41" spans="1:7" s="78" customFormat="1" ht="15" thickBot="1" x14ac:dyDescent="0.35">
      <c r="A41" s="212"/>
      <c r="B41" s="104"/>
      <c r="C41" s="104"/>
      <c r="D41" s="104"/>
      <c r="E41" s="144"/>
      <c r="F41" s="113"/>
    </row>
    <row r="42" spans="1:7" s="78" customFormat="1" ht="15.75" customHeight="1" thickTop="1" thickBot="1" x14ac:dyDescent="0.35">
      <c r="A42" s="201" t="s">
        <v>32</v>
      </c>
      <c r="B42" s="202"/>
      <c r="C42" s="202"/>
      <c r="D42" s="203"/>
      <c r="E42" s="146">
        <f>SUM(E6:E41)</f>
        <v>218</v>
      </c>
      <c r="F42" s="107">
        <f>SUM(F6:F41)</f>
        <v>0</v>
      </c>
      <c r="G42" s="108"/>
    </row>
    <row r="43" spans="1:7" ht="15" thickTop="1" x14ac:dyDescent="0.3">
      <c r="E43" s="147"/>
      <c r="F43" s="103"/>
    </row>
  </sheetData>
  <mergeCells count="4">
    <mergeCell ref="A42:D42"/>
    <mergeCell ref="A6:A23"/>
    <mergeCell ref="A24:A33"/>
    <mergeCell ref="A34:A4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C15" sqref="C15"/>
    </sheetView>
  </sheetViews>
  <sheetFormatPr defaultRowHeight="14.4" x14ac:dyDescent="0.3"/>
  <cols>
    <col min="1" max="1" width="37.88671875" customWidth="1"/>
    <col min="2" max="2" width="19" customWidth="1"/>
    <col min="3" max="3" width="28.109375" customWidth="1"/>
    <col min="4" max="4" width="36" customWidth="1"/>
    <col min="5" max="5" width="15.44140625" style="3" customWidth="1"/>
    <col min="6" max="6" width="11.6640625" customWidth="1"/>
  </cols>
  <sheetData>
    <row r="1" spans="1:6" x14ac:dyDescent="0.3">
      <c r="A1" s="7" t="s">
        <v>281</v>
      </c>
    </row>
    <row r="2" spans="1:6" x14ac:dyDescent="0.3">
      <c r="A2" s="6" t="s">
        <v>28</v>
      </c>
    </row>
    <row r="3" spans="1:6" x14ac:dyDescent="0.3">
      <c r="A3" s="6" t="s">
        <v>34</v>
      </c>
    </row>
    <row r="4" spans="1:6" ht="15" thickBot="1" x14ac:dyDescent="0.35"/>
    <row r="5" spans="1:6" ht="66.599999999999994" thickBot="1" x14ac:dyDescent="0.35">
      <c r="A5" s="10" t="s">
        <v>29</v>
      </c>
      <c r="B5" s="10" t="s">
        <v>31</v>
      </c>
      <c r="C5" s="13" t="s">
        <v>37</v>
      </c>
      <c r="D5" s="10" t="s">
        <v>30</v>
      </c>
      <c r="E5" s="13" t="s">
        <v>35</v>
      </c>
      <c r="F5" s="13" t="s">
        <v>282</v>
      </c>
    </row>
    <row r="6" spans="1:6" ht="27" thickBot="1" x14ac:dyDescent="0.35">
      <c r="A6" s="12" t="s">
        <v>303</v>
      </c>
      <c r="B6" s="12" t="s">
        <v>309</v>
      </c>
      <c r="C6" s="9" t="str">
        <f>'Tablica 3'!J8</f>
        <v>Odvjetničko društvo „Primorac i partneri“ j.t.d.</v>
      </c>
      <c r="D6" s="12" t="s">
        <v>301</v>
      </c>
      <c r="E6" s="143">
        <f>'Tablica 3'!H8</f>
        <v>3</v>
      </c>
      <c r="F6" s="9"/>
    </row>
    <row r="7" spans="1:6" ht="27" thickBot="1" x14ac:dyDescent="0.35">
      <c r="A7" s="8" t="s">
        <v>361</v>
      </c>
      <c r="B7" s="9" t="s">
        <v>360</v>
      </c>
      <c r="C7" s="9"/>
      <c r="D7" s="9" t="s">
        <v>319</v>
      </c>
      <c r="E7" s="143">
        <f>'Tablica 3'!H13+'Tablica 3'!H14+'Tablica 3'!H15</f>
        <v>37</v>
      </c>
      <c r="F7" s="9"/>
    </row>
    <row r="8" spans="1:6" ht="27" thickBot="1" x14ac:dyDescent="0.35">
      <c r="A8" s="8" t="s">
        <v>328</v>
      </c>
      <c r="B8" s="9" t="s">
        <v>360</v>
      </c>
      <c r="C8" s="9" t="s">
        <v>330</v>
      </c>
      <c r="D8" s="9" t="s">
        <v>327</v>
      </c>
      <c r="E8" s="143">
        <f>'Tablica 3'!H22</f>
        <v>20</v>
      </c>
      <c r="F8" s="9"/>
    </row>
    <row r="9" spans="1:6" ht="27" thickBot="1" x14ac:dyDescent="0.35">
      <c r="A9" s="8" t="s">
        <v>329</v>
      </c>
      <c r="B9" s="9" t="s">
        <v>309</v>
      </c>
      <c r="C9" s="9" t="s">
        <v>331</v>
      </c>
      <c r="D9" s="9" t="s">
        <v>327</v>
      </c>
      <c r="E9" s="143">
        <f>'Tablica 3'!H23+'Tablica 3'!H24</f>
        <v>12.5</v>
      </c>
      <c r="F9" s="9"/>
    </row>
    <row r="10" spans="1:6" ht="27" thickBot="1" x14ac:dyDescent="0.35">
      <c r="A10" s="8" t="s">
        <v>333</v>
      </c>
      <c r="B10" s="9" t="s">
        <v>360</v>
      </c>
      <c r="C10" s="9" t="s">
        <v>331</v>
      </c>
      <c r="D10" s="9" t="s">
        <v>332</v>
      </c>
      <c r="E10" s="143">
        <f>'Tablica 3'!H25+'Tablica 3'!H26+'Tablica 3'!H27</f>
        <v>32.5</v>
      </c>
      <c r="F10" s="9"/>
    </row>
    <row r="11" spans="1:6" ht="27" thickBot="1" x14ac:dyDescent="0.35">
      <c r="A11" s="8" t="s">
        <v>335</v>
      </c>
      <c r="B11" s="9" t="s">
        <v>360</v>
      </c>
      <c r="C11" s="9" t="s">
        <v>331</v>
      </c>
      <c r="D11" s="9" t="s">
        <v>334</v>
      </c>
      <c r="E11" s="143">
        <f>'Tablica 3'!H28</f>
        <v>20</v>
      </c>
      <c r="F11" s="9"/>
    </row>
    <row r="12" spans="1:6" ht="29.4" customHeight="1" thickBot="1" x14ac:dyDescent="0.35">
      <c r="A12" s="8" t="s">
        <v>336</v>
      </c>
      <c r="B12" s="9" t="s">
        <v>338</v>
      </c>
      <c r="C12" s="9" t="s">
        <v>337</v>
      </c>
      <c r="D12" s="9" t="s">
        <v>334</v>
      </c>
      <c r="E12" s="143">
        <f>'Tablica 3'!H29</f>
        <v>10</v>
      </c>
      <c r="F12" s="9"/>
    </row>
    <row r="13" spans="1:6" ht="15" thickBot="1" x14ac:dyDescent="0.35">
      <c r="A13" s="8" t="s">
        <v>345</v>
      </c>
      <c r="B13" s="9" t="s">
        <v>326</v>
      </c>
      <c r="C13" s="9" t="s">
        <v>331</v>
      </c>
      <c r="D13" s="9" t="s">
        <v>339</v>
      </c>
      <c r="E13" s="143">
        <f>'Tablica 3'!H32</f>
        <v>3</v>
      </c>
      <c r="F13" s="9"/>
    </row>
    <row r="14" spans="1:6" ht="30.6" customHeight="1" thickBot="1" x14ac:dyDescent="0.35">
      <c r="A14" s="8" t="s">
        <v>351</v>
      </c>
      <c r="B14" s="9" t="s">
        <v>309</v>
      </c>
      <c r="C14" s="9" t="s">
        <v>353</v>
      </c>
      <c r="D14" s="9" t="s">
        <v>342</v>
      </c>
      <c r="E14" s="143">
        <f>'Tablica 3'!H36</f>
        <v>32</v>
      </c>
      <c r="F14" s="9"/>
    </row>
    <row r="15" spans="1:6" ht="15" thickBot="1" x14ac:dyDescent="0.35">
      <c r="A15" s="8" t="s">
        <v>357</v>
      </c>
      <c r="B15" s="9" t="s">
        <v>309</v>
      </c>
      <c r="C15" s="9" t="s">
        <v>358</v>
      </c>
      <c r="D15" s="9" t="s">
        <v>343</v>
      </c>
      <c r="E15" s="143">
        <f>'Tablica 3'!H39+'Tablica 3'!H40+'Tablica 3'!H41</f>
        <v>36</v>
      </c>
      <c r="F15" s="9"/>
    </row>
    <row r="16" spans="1:6" ht="15" thickBot="1" x14ac:dyDescent="0.35">
      <c r="A16" s="8"/>
      <c r="B16" s="9"/>
      <c r="C16" s="9"/>
      <c r="D16" s="9"/>
      <c r="E16" s="143"/>
      <c r="F16" s="9"/>
    </row>
    <row r="17" spans="1:6" ht="15" thickBot="1" x14ac:dyDescent="0.35">
      <c r="A17" s="8"/>
      <c r="B17" s="9"/>
      <c r="C17" s="9"/>
      <c r="D17" s="9"/>
      <c r="E17" s="143"/>
      <c r="F17" s="9"/>
    </row>
    <row r="18" spans="1:6" ht="15" thickBot="1" x14ac:dyDescent="0.35">
      <c r="A18" s="8"/>
      <c r="B18" s="9"/>
      <c r="C18" s="9"/>
      <c r="D18" s="9"/>
      <c r="E18" s="143"/>
      <c r="F18" s="9"/>
    </row>
    <row r="19" spans="1:6" ht="15" thickBot="1" x14ac:dyDescent="0.35">
      <c r="A19" s="8"/>
      <c r="B19" s="9"/>
      <c r="C19" s="9"/>
      <c r="D19" s="9"/>
      <c r="E19" s="143"/>
      <c r="F19" s="9"/>
    </row>
    <row r="20" spans="1:6" ht="15" thickBot="1" x14ac:dyDescent="0.35">
      <c r="A20" s="8"/>
      <c r="B20" s="9"/>
      <c r="C20" s="9"/>
      <c r="D20" s="9"/>
      <c r="E20" s="143"/>
      <c r="F20" s="9"/>
    </row>
    <row r="21" spans="1:6" ht="15" thickBot="1" x14ac:dyDescent="0.35">
      <c r="A21" s="8"/>
      <c r="B21" s="9">
        <f>E6+E7+E15</f>
        <v>76</v>
      </c>
      <c r="C21" s="9"/>
      <c r="D21" s="9"/>
      <c r="E21" s="143"/>
      <c r="F21" s="9"/>
    </row>
    <row r="22" spans="1:6" ht="15" thickBot="1" x14ac:dyDescent="0.35">
      <c r="A22" s="8"/>
      <c r="B22" s="9"/>
      <c r="C22" s="9"/>
      <c r="D22" s="9"/>
      <c r="E22" s="143"/>
      <c r="F22" s="9"/>
    </row>
    <row r="23" spans="1:6" ht="15" thickBot="1" x14ac:dyDescent="0.35">
      <c r="A23" s="8"/>
      <c r="B23" s="9"/>
      <c r="C23" s="9"/>
      <c r="D23" s="9"/>
      <c r="E23" s="143"/>
      <c r="F23" s="9"/>
    </row>
    <row r="24" spans="1:6" ht="15" thickBot="1" x14ac:dyDescent="0.35">
      <c r="A24" s="8"/>
      <c r="B24" s="9"/>
      <c r="C24" s="9"/>
      <c r="D24" s="9"/>
      <c r="E24" s="143"/>
      <c r="F24" s="9"/>
    </row>
    <row r="25" spans="1:6" ht="15" thickBot="1" x14ac:dyDescent="0.35">
      <c r="A25" s="8"/>
      <c r="B25" s="9"/>
      <c r="C25" s="9"/>
      <c r="D25" s="9"/>
      <c r="E25" s="143"/>
      <c r="F25" s="9"/>
    </row>
    <row r="26" spans="1:6" ht="15" thickBot="1" x14ac:dyDescent="0.35">
      <c r="A26" s="8"/>
      <c r="B26" s="9"/>
      <c r="C26" s="9"/>
      <c r="D26" s="9"/>
      <c r="E26" s="143"/>
      <c r="F26" s="9"/>
    </row>
    <row r="27" spans="1:6" ht="15" thickBot="1" x14ac:dyDescent="0.35">
      <c r="A27" s="8"/>
      <c r="B27" s="9"/>
      <c r="C27" s="9"/>
      <c r="D27" s="9"/>
      <c r="E27" s="143"/>
      <c r="F27" s="9"/>
    </row>
    <row r="28" spans="1:6" ht="15" thickBot="1" x14ac:dyDescent="0.35">
      <c r="A28" s="8"/>
      <c r="B28" s="9"/>
      <c r="C28" s="9"/>
      <c r="D28" s="9"/>
      <c r="E28" s="143"/>
      <c r="F28" s="9"/>
    </row>
    <row r="29" spans="1:6" ht="15" thickBot="1" x14ac:dyDescent="0.35">
      <c r="A29" s="8"/>
      <c r="B29" s="9"/>
      <c r="C29" s="9"/>
      <c r="D29" s="9"/>
      <c r="E29" s="143"/>
      <c r="F29" s="9"/>
    </row>
    <row r="30" spans="1:6" ht="15" thickBot="1" x14ac:dyDescent="0.35">
      <c r="A30" s="8"/>
      <c r="B30" s="9"/>
      <c r="C30" s="9"/>
      <c r="D30" s="9"/>
      <c r="E30" s="143"/>
      <c r="F30" s="9"/>
    </row>
    <row r="31" spans="1:6" ht="15" thickBot="1" x14ac:dyDescent="0.35">
      <c r="A31" s="213" t="s">
        <v>32</v>
      </c>
      <c r="B31" s="214"/>
      <c r="C31" s="214"/>
      <c r="D31" s="215"/>
      <c r="E31" s="148">
        <f>SUM(E6:E21)</f>
        <v>206</v>
      </c>
      <c r="F31" s="100">
        <f>SUM(F6:F21)</f>
        <v>0</v>
      </c>
    </row>
  </sheetData>
  <mergeCells count="1">
    <mergeCell ref="A31:D3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opLeftCell="A76" workbookViewId="0">
      <selection activeCell="K15" sqref="K15:M15"/>
    </sheetView>
  </sheetViews>
  <sheetFormatPr defaultRowHeight="14.4" x14ac:dyDescent="0.3"/>
  <cols>
    <col min="3" max="3" width="9.109375" customWidth="1"/>
    <col min="20" max="20" width="13.88671875" customWidth="1"/>
  </cols>
  <sheetData>
    <row r="1" spans="1:20" x14ac:dyDescent="0.3">
      <c r="A1" s="222" t="s">
        <v>262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4"/>
    </row>
    <row r="2" spans="1:20" ht="15" thickBot="1" x14ac:dyDescent="0.35">
      <c r="A2" s="225" t="s">
        <v>38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7"/>
    </row>
    <row r="3" spans="1:20" ht="15" thickBot="1" x14ac:dyDescent="0.35">
      <c r="A3" s="228" t="s">
        <v>263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30"/>
    </row>
    <row r="4" spans="1:20" ht="15" thickBot="1" x14ac:dyDescent="0.35">
      <c r="A4" s="231" t="s">
        <v>39</v>
      </c>
      <c r="B4" s="232"/>
      <c r="C4" s="233"/>
      <c r="D4" s="231" t="s">
        <v>40</v>
      </c>
      <c r="E4" s="232"/>
      <c r="F4" s="232"/>
      <c r="G4" s="232"/>
      <c r="H4" s="232"/>
      <c r="I4" s="233"/>
      <c r="J4" s="231" t="s">
        <v>41</v>
      </c>
      <c r="K4" s="232"/>
      <c r="L4" s="233"/>
      <c r="M4" s="231" t="s">
        <v>42</v>
      </c>
      <c r="N4" s="232"/>
      <c r="O4" s="232"/>
      <c r="P4" s="232"/>
      <c r="Q4" s="233"/>
      <c r="R4" s="231" t="s">
        <v>43</v>
      </c>
      <c r="S4" s="232"/>
      <c r="T4" s="233"/>
    </row>
    <row r="5" spans="1:20" ht="15" thickBot="1" x14ac:dyDescent="0.35">
      <c r="A5" s="234" t="s">
        <v>364</v>
      </c>
      <c r="B5" s="235"/>
      <c r="C5" s="236"/>
      <c r="D5" s="234" t="s">
        <v>365</v>
      </c>
      <c r="E5" s="235"/>
      <c r="F5" s="235"/>
      <c r="G5" s="235"/>
      <c r="H5" s="235"/>
      <c r="I5" s="236"/>
      <c r="J5" s="240" t="s">
        <v>366</v>
      </c>
      <c r="K5" s="241"/>
      <c r="L5" s="242"/>
      <c r="M5" s="234"/>
      <c r="N5" s="235"/>
      <c r="O5" s="235"/>
      <c r="P5" s="235"/>
      <c r="Q5" s="236"/>
      <c r="R5" s="234">
        <v>5587.06</v>
      </c>
      <c r="S5" s="235"/>
      <c r="T5" s="236"/>
    </row>
    <row r="6" spans="1:20" ht="15" thickBot="1" x14ac:dyDescent="0.35">
      <c r="A6" s="234"/>
      <c r="B6" s="243"/>
      <c r="C6" s="244"/>
      <c r="D6" s="234"/>
      <c r="E6" s="235"/>
      <c r="F6" s="235"/>
      <c r="G6" s="235"/>
      <c r="H6" s="235"/>
      <c r="I6" s="236"/>
      <c r="J6" s="234"/>
      <c r="K6" s="235"/>
      <c r="L6" s="236"/>
      <c r="M6" s="234"/>
      <c r="N6" s="235"/>
      <c r="O6" s="235"/>
      <c r="P6" s="235"/>
      <c r="Q6" s="236"/>
      <c r="R6" s="234"/>
      <c r="S6" s="235"/>
      <c r="T6" s="236"/>
    </row>
    <row r="7" spans="1:20" ht="15" thickBot="1" x14ac:dyDescent="0.35">
      <c r="A7" s="234"/>
      <c r="B7" s="235"/>
      <c r="C7" s="236"/>
      <c r="D7" s="234"/>
      <c r="E7" s="235"/>
      <c r="F7" s="235"/>
      <c r="G7" s="235"/>
      <c r="H7" s="235"/>
      <c r="I7" s="236"/>
      <c r="J7" s="234"/>
      <c r="K7" s="235"/>
      <c r="L7" s="236"/>
      <c r="M7" s="234"/>
      <c r="N7" s="235"/>
      <c r="O7" s="235"/>
      <c r="P7" s="235"/>
      <c r="Q7" s="236"/>
      <c r="R7" s="234"/>
      <c r="S7" s="235"/>
      <c r="T7" s="236"/>
    </row>
    <row r="8" spans="1:20" ht="15" thickBot="1" x14ac:dyDescent="0.35">
      <c r="A8" s="237"/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9"/>
    </row>
    <row r="9" spans="1:20" ht="15" thickBot="1" x14ac:dyDescent="0.35">
      <c r="A9" s="228" t="s">
        <v>264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30"/>
    </row>
    <row r="10" spans="1:20" x14ac:dyDescent="0.3">
      <c r="A10" s="245" t="s">
        <v>39</v>
      </c>
      <c r="B10" s="246"/>
      <c r="C10" s="245" t="s">
        <v>44</v>
      </c>
      <c r="D10" s="249"/>
      <c r="E10" s="249"/>
      <c r="F10" s="246"/>
      <c r="G10" s="245" t="s">
        <v>45</v>
      </c>
      <c r="H10" s="249"/>
      <c r="I10" s="249"/>
      <c r="J10" s="246"/>
      <c r="K10" s="245" t="s">
        <v>46</v>
      </c>
      <c r="L10" s="249"/>
      <c r="M10" s="246"/>
      <c r="N10" s="245" t="s">
        <v>47</v>
      </c>
      <c r="O10" s="249"/>
      <c r="P10" s="249"/>
      <c r="Q10" s="249"/>
      <c r="R10" s="246"/>
      <c r="S10" s="245" t="s">
        <v>48</v>
      </c>
      <c r="T10" s="246"/>
    </row>
    <row r="11" spans="1:20" ht="15" thickBot="1" x14ac:dyDescent="0.35">
      <c r="A11" s="247"/>
      <c r="B11" s="248"/>
      <c r="C11" s="247"/>
      <c r="D11" s="250"/>
      <c r="E11" s="250"/>
      <c r="F11" s="248"/>
      <c r="G11" s="247"/>
      <c r="H11" s="250"/>
      <c r="I11" s="250"/>
      <c r="J11" s="248"/>
      <c r="K11" s="247"/>
      <c r="L11" s="250"/>
      <c r="M11" s="248"/>
      <c r="N11" s="247"/>
      <c r="O11" s="250"/>
      <c r="P11" s="250"/>
      <c r="Q11" s="250"/>
      <c r="R11" s="248"/>
      <c r="S11" s="247" t="s">
        <v>49</v>
      </c>
      <c r="T11" s="248"/>
    </row>
    <row r="12" spans="1:20" ht="15" thickBot="1" x14ac:dyDescent="0.35">
      <c r="A12" s="237" t="s">
        <v>367</v>
      </c>
      <c r="B12" s="239"/>
      <c r="C12" s="218" t="s">
        <v>368</v>
      </c>
      <c r="D12" s="219"/>
      <c r="E12" s="219"/>
      <c r="F12" s="220"/>
      <c r="G12" s="218">
        <v>52.2</v>
      </c>
      <c r="H12" s="219"/>
      <c r="I12" s="219"/>
      <c r="J12" s="220"/>
      <c r="K12" s="218">
        <v>30</v>
      </c>
      <c r="L12" s="219"/>
      <c r="M12" s="220"/>
      <c r="N12" s="218">
        <v>10</v>
      </c>
      <c r="O12" s="219"/>
      <c r="P12" s="219"/>
      <c r="Q12" s="219"/>
      <c r="R12" s="220"/>
      <c r="S12" s="218">
        <v>5</v>
      </c>
      <c r="T12" s="220"/>
    </row>
    <row r="13" spans="1:20" s="78" customFormat="1" ht="15" thickBot="1" x14ac:dyDescent="0.35">
      <c r="A13" s="216" t="s">
        <v>367</v>
      </c>
      <c r="B13" s="217"/>
      <c r="C13" s="218" t="s">
        <v>369</v>
      </c>
      <c r="D13" s="219"/>
      <c r="E13" s="219"/>
      <c r="F13" s="220"/>
      <c r="G13" s="218">
        <v>54.2</v>
      </c>
      <c r="H13" s="219"/>
      <c r="I13" s="219"/>
      <c r="J13" s="220"/>
      <c r="K13" s="218">
        <v>40</v>
      </c>
      <c r="L13" s="219"/>
      <c r="M13" s="220"/>
      <c r="N13" s="218">
        <v>10</v>
      </c>
      <c r="O13" s="219"/>
      <c r="P13" s="219"/>
      <c r="Q13" s="219"/>
      <c r="R13" s="220"/>
      <c r="S13" s="218">
        <v>5</v>
      </c>
      <c r="T13" s="220"/>
    </row>
    <row r="14" spans="1:20" ht="15" thickBot="1" x14ac:dyDescent="0.35">
      <c r="A14" s="237" t="s">
        <v>367</v>
      </c>
      <c r="B14" s="239"/>
      <c r="C14" s="218" t="s">
        <v>382</v>
      </c>
      <c r="D14" s="219"/>
      <c r="E14" s="219"/>
      <c r="F14" s="220"/>
      <c r="G14" s="218">
        <v>54.2</v>
      </c>
      <c r="H14" s="219"/>
      <c r="I14" s="219"/>
      <c r="J14" s="220"/>
      <c r="K14" s="218">
        <v>40</v>
      </c>
      <c r="L14" s="219"/>
      <c r="M14" s="220"/>
      <c r="N14" s="218">
        <v>10</v>
      </c>
      <c r="O14" s="219"/>
      <c r="P14" s="219"/>
      <c r="Q14" s="219"/>
      <c r="R14" s="220"/>
      <c r="S14" s="218">
        <v>5</v>
      </c>
      <c r="T14" s="220"/>
    </row>
    <row r="15" spans="1:20" ht="15" thickBot="1" x14ac:dyDescent="0.35">
      <c r="A15" s="237"/>
      <c r="B15" s="239"/>
      <c r="C15" s="237"/>
      <c r="D15" s="238"/>
      <c r="E15" s="238"/>
      <c r="F15" s="239"/>
      <c r="G15" s="218"/>
      <c r="H15" s="219"/>
      <c r="I15" s="219"/>
      <c r="J15" s="220"/>
      <c r="K15" s="218"/>
      <c r="L15" s="219"/>
      <c r="M15" s="220"/>
      <c r="N15" s="218"/>
      <c r="O15" s="219"/>
      <c r="P15" s="219"/>
      <c r="Q15" s="219"/>
      <c r="R15" s="220"/>
      <c r="S15" s="237"/>
      <c r="T15" s="239"/>
    </row>
    <row r="16" spans="1:20" ht="15" thickBot="1" x14ac:dyDescent="0.35">
      <c r="A16" s="251" t="s">
        <v>50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3"/>
    </row>
    <row r="17" spans="1:20" ht="15" thickBot="1" x14ac:dyDescent="0.35">
      <c r="A17" s="228" t="s">
        <v>265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30"/>
    </row>
    <row r="18" spans="1:20" x14ac:dyDescent="0.3">
      <c r="A18" s="245" t="s">
        <v>39</v>
      </c>
      <c r="B18" s="246"/>
      <c r="C18" s="245" t="s">
        <v>51</v>
      </c>
      <c r="D18" s="249"/>
      <c r="E18" s="249"/>
      <c r="F18" s="246"/>
      <c r="G18" s="245" t="s">
        <v>45</v>
      </c>
      <c r="H18" s="249"/>
      <c r="I18" s="249"/>
      <c r="J18" s="246"/>
      <c r="K18" s="245" t="s">
        <v>52</v>
      </c>
      <c r="L18" s="249"/>
      <c r="M18" s="246"/>
      <c r="N18" s="245" t="s">
        <v>47</v>
      </c>
      <c r="O18" s="249"/>
      <c r="P18" s="249"/>
      <c r="Q18" s="249"/>
      <c r="R18" s="246"/>
      <c r="S18" s="245" t="s">
        <v>53</v>
      </c>
      <c r="T18" s="246"/>
    </row>
    <row r="19" spans="1:20" ht="15" thickBot="1" x14ac:dyDescent="0.35">
      <c r="A19" s="247"/>
      <c r="B19" s="248"/>
      <c r="C19" s="247"/>
      <c r="D19" s="250"/>
      <c r="E19" s="250"/>
      <c r="F19" s="248"/>
      <c r="G19" s="247"/>
      <c r="H19" s="250"/>
      <c r="I19" s="250"/>
      <c r="J19" s="248"/>
      <c r="K19" s="247"/>
      <c r="L19" s="250"/>
      <c r="M19" s="248"/>
      <c r="N19" s="247"/>
      <c r="O19" s="250"/>
      <c r="P19" s="250"/>
      <c r="Q19" s="250"/>
      <c r="R19" s="248"/>
      <c r="S19" s="247" t="s">
        <v>54</v>
      </c>
      <c r="T19" s="248"/>
    </row>
    <row r="20" spans="1:20" ht="15" thickBot="1" x14ac:dyDescent="0.35">
      <c r="A20" s="237"/>
      <c r="B20" s="239"/>
      <c r="C20" s="237"/>
      <c r="D20" s="238"/>
      <c r="E20" s="238"/>
      <c r="F20" s="239"/>
      <c r="G20" s="237"/>
      <c r="H20" s="238"/>
      <c r="I20" s="238"/>
      <c r="J20" s="239"/>
      <c r="K20" s="237"/>
      <c r="L20" s="238"/>
      <c r="M20" s="239"/>
      <c r="N20" s="237"/>
      <c r="O20" s="238"/>
      <c r="P20" s="238"/>
      <c r="Q20" s="238"/>
      <c r="R20" s="239"/>
      <c r="S20" s="237"/>
      <c r="T20" s="239"/>
    </row>
    <row r="21" spans="1:20" ht="15" thickBot="1" x14ac:dyDescent="0.35">
      <c r="A21" s="237"/>
      <c r="B21" s="239"/>
      <c r="C21" s="237"/>
      <c r="D21" s="238"/>
      <c r="E21" s="238"/>
      <c r="F21" s="239"/>
      <c r="G21" s="237"/>
      <c r="H21" s="238"/>
      <c r="I21" s="238"/>
      <c r="J21" s="239"/>
      <c r="K21" s="237"/>
      <c r="L21" s="238"/>
      <c r="M21" s="239"/>
      <c r="N21" s="237"/>
      <c r="O21" s="238"/>
      <c r="P21" s="238"/>
      <c r="Q21" s="238"/>
      <c r="R21" s="239"/>
      <c r="S21" s="237"/>
      <c r="T21" s="239"/>
    </row>
    <row r="22" spans="1:20" ht="15" thickBot="1" x14ac:dyDescent="0.35">
      <c r="A22" s="237"/>
      <c r="B22" s="239"/>
      <c r="C22" s="237"/>
      <c r="D22" s="238"/>
      <c r="E22" s="238"/>
      <c r="F22" s="239"/>
      <c r="G22" s="237"/>
      <c r="H22" s="238"/>
      <c r="I22" s="238"/>
      <c r="J22" s="239"/>
      <c r="K22" s="237"/>
      <c r="L22" s="238"/>
      <c r="M22" s="239"/>
      <c r="N22" s="237"/>
      <c r="O22" s="238"/>
      <c r="P22" s="238"/>
      <c r="Q22" s="238"/>
      <c r="R22" s="239"/>
      <c r="S22" s="237"/>
      <c r="T22" s="239"/>
    </row>
    <row r="23" spans="1:20" ht="15" thickBot="1" x14ac:dyDescent="0.35">
      <c r="A23" s="237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9"/>
    </row>
    <row r="24" spans="1:20" ht="15" thickBot="1" x14ac:dyDescent="0.35">
      <c r="A24" s="228" t="s">
        <v>266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30"/>
    </row>
    <row r="25" spans="1:20" ht="37.5" customHeight="1" thickBot="1" x14ac:dyDescent="0.35">
      <c r="A25" s="231" t="s">
        <v>39</v>
      </c>
      <c r="B25" s="232"/>
      <c r="C25" s="232"/>
      <c r="D25" s="232"/>
      <c r="E25" s="233"/>
      <c r="F25" s="231" t="s">
        <v>55</v>
      </c>
      <c r="G25" s="232"/>
      <c r="H25" s="232"/>
      <c r="I25" s="232"/>
      <c r="J25" s="233"/>
      <c r="K25" s="231" t="s">
        <v>56</v>
      </c>
      <c r="L25" s="232"/>
      <c r="M25" s="232"/>
      <c r="N25" s="233"/>
      <c r="O25" s="231" t="s">
        <v>57</v>
      </c>
      <c r="P25" s="232"/>
      <c r="Q25" s="232"/>
      <c r="R25" s="232"/>
      <c r="S25" s="232"/>
      <c r="T25" s="233"/>
    </row>
    <row r="26" spans="1:20" ht="15" thickBot="1" x14ac:dyDescent="0.35">
      <c r="A26" s="237"/>
      <c r="B26" s="238"/>
      <c r="C26" s="238"/>
      <c r="D26" s="238"/>
      <c r="E26" s="239"/>
      <c r="F26" s="237"/>
      <c r="G26" s="238"/>
      <c r="H26" s="238"/>
      <c r="I26" s="238"/>
      <c r="J26" s="239"/>
      <c r="K26" s="237"/>
      <c r="L26" s="238"/>
      <c r="M26" s="238"/>
      <c r="N26" s="239"/>
      <c r="O26" s="237"/>
      <c r="P26" s="238"/>
      <c r="Q26" s="238"/>
      <c r="R26" s="238"/>
      <c r="S26" s="238"/>
      <c r="T26" s="239"/>
    </row>
    <row r="27" spans="1:20" ht="15" thickBot="1" x14ac:dyDescent="0.35">
      <c r="A27" s="237"/>
      <c r="B27" s="238"/>
      <c r="C27" s="238"/>
      <c r="D27" s="238"/>
      <c r="E27" s="239"/>
      <c r="F27" s="237"/>
      <c r="G27" s="238"/>
      <c r="H27" s="238"/>
      <c r="I27" s="238"/>
      <c r="J27" s="239"/>
      <c r="K27" s="237"/>
      <c r="L27" s="238"/>
      <c r="M27" s="238"/>
      <c r="N27" s="239"/>
      <c r="O27" s="237"/>
      <c r="P27" s="238"/>
      <c r="Q27" s="238"/>
      <c r="R27" s="238"/>
      <c r="S27" s="238"/>
      <c r="T27" s="239"/>
    </row>
    <row r="28" spans="1:20" ht="15" thickBot="1" x14ac:dyDescent="0.35">
      <c r="A28" s="237"/>
      <c r="B28" s="238"/>
      <c r="C28" s="238"/>
      <c r="D28" s="238"/>
      <c r="E28" s="239"/>
      <c r="F28" s="237"/>
      <c r="G28" s="238"/>
      <c r="H28" s="238"/>
      <c r="I28" s="238"/>
      <c r="J28" s="239"/>
      <c r="K28" s="237"/>
      <c r="L28" s="238"/>
      <c r="M28" s="238"/>
      <c r="N28" s="239"/>
      <c r="O28" s="237"/>
      <c r="P28" s="238"/>
      <c r="Q28" s="238"/>
      <c r="R28" s="238"/>
      <c r="S28" s="238"/>
      <c r="T28" s="239"/>
    </row>
    <row r="29" spans="1:20" ht="15" thickBot="1" x14ac:dyDescent="0.35">
      <c r="A29" s="237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9"/>
    </row>
    <row r="30" spans="1:20" ht="15" thickBot="1" x14ac:dyDescent="0.35">
      <c r="A30" s="228" t="s">
        <v>267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30"/>
    </row>
    <row r="31" spans="1:20" x14ac:dyDescent="0.3">
      <c r="A31" s="245" t="s">
        <v>58</v>
      </c>
      <c r="B31" s="249"/>
      <c r="C31" s="246"/>
      <c r="D31" s="245" t="s">
        <v>59</v>
      </c>
      <c r="E31" s="249"/>
      <c r="F31" s="249"/>
      <c r="G31" s="249"/>
      <c r="H31" s="249"/>
      <c r="I31" s="246"/>
      <c r="J31" s="245" t="s">
        <v>60</v>
      </c>
      <c r="K31" s="249"/>
      <c r="L31" s="246"/>
      <c r="M31" s="245" t="s">
        <v>61</v>
      </c>
      <c r="N31" s="249"/>
      <c r="O31" s="249"/>
      <c r="P31" s="249"/>
      <c r="Q31" s="246"/>
      <c r="R31" s="245" t="s">
        <v>62</v>
      </c>
      <c r="S31" s="249"/>
      <c r="T31" s="246"/>
    </row>
    <row r="32" spans="1:20" ht="15" thickBot="1" x14ac:dyDescent="0.35">
      <c r="A32" s="247" t="s">
        <v>63</v>
      </c>
      <c r="B32" s="250"/>
      <c r="C32" s="248"/>
      <c r="D32" s="247"/>
      <c r="E32" s="250"/>
      <c r="F32" s="250"/>
      <c r="G32" s="250"/>
      <c r="H32" s="250"/>
      <c r="I32" s="248"/>
      <c r="J32" s="247" t="s">
        <v>54</v>
      </c>
      <c r="K32" s="250"/>
      <c r="L32" s="248"/>
      <c r="M32" s="247" t="s">
        <v>54</v>
      </c>
      <c r="N32" s="250"/>
      <c r="O32" s="250"/>
      <c r="P32" s="250"/>
      <c r="Q32" s="248"/>
      <c r="R32" s="247"/>
      <c r="S32" s="250"/>
      <c r="T32" s="248"/>
    </row>
    <row r="33" spans="1:20" ht="15" thickBot="1" x14ac:dyDescent="0.35">
      <c r="A33" s="237"/>
      <c r="B33" s="238"/>
      <c r="C33" s="239"/>
      <c r="D33" s="218">
        <v>20</v>
      </c>
      <c r="E33" s="219"/>
      <c r="F33" s="219"/>
      <c r="G33" s="219"/>
      <c r="H33" s="219"/>
      <c r="I33" s="220"/>
      <c r="J33" s="218">
        <v>4</v>
      </c>
      <c r="K33" s="219"/>
      <c r="L33" s="220"/>
      <c r="M33" s="218">
        <v>4</v>
      </c>
      <c r="N33" s="219"/>
      <c r="O33" s="219"/>
      <c r="P33" s="219"/>
      <c r="Q33" s="220"/>
      <c r="R33" s="218">
        <v>4</v>
      </c>
      <c r="S33" s="219"/>
      <c r="T33" s="220"/>
    </row>
    <row r="34" spans="1:20" ht="15" thickBot="1" x14ac:dyDescent="0.35">
      <c r="A34" s="237"/>
      <c r="B34" s="238"/>
      <c r="C34" s="239"/>
      <c r="D34" s="237"/>
      <c r="E34" s="238"/>
      <c r="F34" s="238"/>
      <c r="G34" s="238"/>
      <c r="H34" s="238"/>
      <c r="I34" s="239"/>
      <c r="J34" s="237"/>
      <c r="K34" s="238"/>
      <c r="L34" s="239"/>
      <c r="M34" s="237"/>
      <c r="N34" s="238"/>
      <c r="O34" s="238"/>
      <c r="P34" s="238"/>
      <c r="Q34" s="239"/>
      <c r="R34" s="237"/>
      <c r="S34" s="238"/>
      <c r="T34" s="239"/>
    </row>
    <row r="35" spans="1:20" ht="15" thickBot="1" x14ac:dyDescent="0.35">
      <c r="A35" s="237"/>
      <c r="B35" s="238"/>
      <c r="C35" s="239"/>
      <c r="D35" s="237"/>
      <c r="E35" s="238"/>
      <c r="F35" s="238"/>
      <c r="G35" s="238"/>
      <c r="H35" s="238"/>
      <c r="I35" s="239"/>
      <c r="J35" s="237"/>
      <c r="K35" s="238"/>
      <c r="L35" s="239"/>
      <c r="M35" s="237"/>
      <c r="N35" s="238"/>
      <c r="O35" s="238"/>
      <c r="P35" s="238"/>
      <c r="Q35" s="239"/>
      <c r="R35" s="237"/>
      <c r="S35" s="238"/>
      <c r="T35" s="239"/>
    </row>
    <row r="36" spans="1:20" ht="15" thickBot="1" x14ac:dyDescent="0.35">
      <c r="A36" s="237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9"/>
    </row>
    <row r="37" spans="1:20" ht="15" thickBot="1" x14ac:dyDescent="0.35">
      <c r="A37" s="228" t="s">
        <v>268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30"/>
    </row>
    <row r="38" spans="1:20" x14ac:dyDescent="0.3">
      <c r="A38" s="245" t="s">
        <v>39</v>
      </c>
      <c r="B38" s="249"/>
      <c r="C38" s="246"/>
      <c r="D38" s="245" t="s">
        <v>64</v>
      </c>
      <c r="E38" s="249"/>
      <c r="F38" s="249"/>
      <c r="G38" s="249"/>
      <c r="H38" s="249"/>
      <c r="I38" s="246"/>
      <c r="J38" s="245" t="s">
        <v>65</v>
      </c>
      <c r="K38" s="249"/>
      <c r="L38" s="246"/>
      <c r="M38" s="245" t="s">
        <v>274</v>
      </c>
      <c r="N38" s="258"/>
      <c r="O38" s="258"/>
      <c r="P38" s="258"/>
      <c r="Q38" s="259"/>
      <c r="R38" s="245" t="s">
        <v>66</v>
      </c>
      <c r="S38" s="249"/>
      <c r="T38" s="246"/>
    </row>
    <row r="39" spans="1:20" x14ac:dyDescent="0.3">
      <c r="A39" s="254"/>
      <c r="B39" s="255"/>
      <c r="C39" s="256"/>
      <c r="D39" s="254"/>
      <c r="E39" s="257"/>
      <c r="F39" s="257"/>
      <c r="G39" s="257"/>
      <c r="H39" s="257"/>
      <c r="I39" s="256"/>
      <c r="J39" s="254"/>
      <c r="K39" s="257"/>
      <c r="L39" s="256"/>
      <c r="M39" s="260"/>
      <c r="N39" s="261"/>
      <c r="O39" s="261"/>
      <c r="P39" s="261"/>
      <c r="Q39" s="262"/>
      <c r="R39" s="254"/>
      <c r="S39" s="257"/>
      <c r="T39" s="256"/>
    </row>
    <row r="40" spans="1:20" ht="15" thickBot="1" x14ac:dyDescent="0.35">
      <c r="A40" s="247"/>
      <c r="B40" s="250"/>
      <c r="C40" s="248"/>
      <c r="D40" s="247"/>
      <c r="E40" s="250"/>
      <c r="F40" s="250"/>
      <c r="G40" s="250"/>
      <c r="H40" s="250"/>
      <c r="I40" s="248"/>
      <c r="J40" s="247"/>
      <c r="K40" s="250"/>
      <c r="L40" s="248"/>
      <c r="M40" s="263"/>
      <c r="N40" s="264"/>
      <c r="O40" s="264"/>
      <c r="P40" s="264"/>
      <c r="Q40" s="265"/>
      <c r="R40" s="247"/>
      <c r="S40" s="250"/>
      <c r="T40" s="248"/>
    </row>
    <row r="41" spans="1:20" ht="15" thickBot="1" x14ac:dyDescent="0.35">
      <c r="A41" s="237" t="s">
        <v>367</v>
      </c>
      <c r="B41" s="238"/>
      <c r="C41" s="239"/>
      <c r="D41" s="237">
        <v>6</v>
      </c>
      <c r="E41" s="238"/>
      <c r="F41" s="238"/>
      <c r="G41" s="238"/>
      <c r="H41" s="238"/>
      <c r="I41" s="239"/>
      <c r="J41" s="237">
        <v>15</v>
      </c>
      <c r="K41" s="238"/>
      <c r="L41" s="239"/>
      <c r="M41" s="237">
        <v>5</v>
      </c>
      <c r="N41" s="238"/>
      <c r="O41" s="238"/>
      <c r="P41" s="238"/>
      <c r="Q41" s="239"/>
      <c r="R41" s="237">
        <v>5</v>
      </c>
      <c r="S41" s="238"/>
      <c r="T41" s="239"/>
    </row>
    <row r="42" spans="1:20" ht="15" thickBot="1" x14ac:dyDescent="0.35">
      <c r="A42" s="237"/>
      <c r="B42" s="238"/>
      <c r="C42" s="239"/>
      <c r="D42" s="237"/>
      <c r="E42" s="238"/>
      <c r="F42" s="238"/>
      <c r="G42" s="238"/>
      <c r="H42" s="238"/>
      <c r="I42" s="239"/>
      <c r="J42" s="237"/>
      <c r="K42" s="238"/>
      <c r="L42" s="239"/>
      <c r="M42" s="237"/>
      <c r="N42" s="238"/>
      <c r="O42" s="238"/>
      <c r="P42" s="238"/>
      <c r="Q42" s="239"/>
      <c r="R42" s="237"/>
      <c r="S42" s="238"/>
      <c r="T42" s="239"/>
    </row>
    <row r="43" spans="1:20" ht="15" thickBot="1" x14ac:dyDescent="0.35">
      <c r="A43" s="237"/>
      <c r="B43" s="238"/>
      <c r="C43" s="239"/>
      <c r="D43" s="237"/>
      <c r="E43" s="238"/>
      <c r="F43" s="238"/>
      <c r="G43" s="238"/>
      <c r="H43" s="238"/>
      <c r="I43" s="239"/>
      <c r="J43" s="237"/>
      <c r="K43" s="238"/>
      <c r="L43" s="239"/>
      <c r="M43" s="237"/>
      <c r="N43" s="238"/>
      <c r="O43" s="238"/>
      <c r="P43" s="238"/>
      <c r="Q43" s="239"/>
      <c r="R43" s="237"/>
      <c r="S43" s="238"/>
      <c r="T43" s="239"/>
    </row>
    <row r="44" spans="1:20" ht="15" thickBot="1" x14ac:dyDescent="0.35">
      <c r="A44" s="269" t="s">
        <v>67</v>
      </c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1"/>
    </row>
    <row r="45" spans="1:20" ht="15" thickBot="1" x14ac:dyDescent="0.35">
      <c r="A45" s="266" t="s">
        <v>269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8"/>
    </row>
    <row r="46" spans="1:20" x14ac:dyDescent="0.3">
      <c r="A46" s="245" t="s">
        <v>39</v>
      </c>
      <c r="B46" s="249"/>
      <c r="C46" s="246"/>
      <c r="D46" s="245" t="s">
        <v>68</v>
      </c>
      <c r="E46" s="249"/>
      <c r="F46" s="249"/>
      <c r="G46" s="249"/>
      <c r="H46" s="249"/>
      <c r="I46" s="246"/>
      <c r="J46" s="245" t="s">
        <v>69</v>
      </c>
      <c r="K46" s="249"/>
      <c r="L46" s="246"/>
      <c r="M46" s="245" t="s">
        <v>70</v>
      </c>
      <c r="N46" s="249"/>
      <c r="O46" s="249"/>
      <c r="P46" s="249"/>
      <c r="Q46" s="246"/>
      <c r="R46" s="245" t="s">
        <v>53</v>
      </c>
      <c r="S46" s="249"/>
      <c r="T46" s="246"/>
    </row>
    <row r="47" spans="1:20" ht="15" thickBot="1" x14ac:dyDescent="0.35">
      <c r="A47" s="247"/>
      <c r="B47" s="250"/>
      <c r="C47" s="248"/>
      <c r="D47" s="247"/>
      <c r="E47" s="250"/>
      <c r="F47" s="250"/>
      <c r="G47" s="250"/>
      <c r="H47" s="250"/>
      <c r="I47" s="248"/>
      <c r="J47" s="247" t="s">
        <v>71</v>
      </c>
      <c r="K47" s="250"/>
      <c r="L47" s="248"/>
      <c r="M47" s="247"/>
      <c r="N47" s="250"/>
      <c r="O47" s="250"/>
      <c r="P47" s="250"/>
      <c r="Q47" s="248"/>
      <c r="R47" s="247" t="s">
        <v>54</v>
      </c>
      <c r="S47" s="250"/>
      <c r="T47" s="248"/>
    </row>
    <row r="48" spans="1:20" ht="15" thickBot="1" x14ac:dyDescent="0.35">
      <c r="A48" s="237"/>
      <c r="B48" s="238"/>
      <c r="C48" s="239"/>
      <c r="D48" s="237"/>
      <c r="E48" s="238"/>
      <c r="F48" s="238"/>
      <c r="G48" s="238"/>
      <c r="H48" s="238"/>
      <c r="I48" s="239"/>
      <c r="J48" s="237"/>
      <c r="K48" s="238"/>
      <c r="L48" s="239"/>
      <c r="M48" s="237"/>
      <c r="N48" s="238"/>
      <c r="O48" s="238"/>
      <c r="P48" s="238"/>
      <c r="Q48" s="239"/>
      <c r="R48" s="237"/>
      <c r="S48" s="238"/>
      <c r="T48" s="239"/>
    </row>
    <row r="49" spans="1:20" ht="15" thickBot="1" x14ac:dyDescent="0.35">
      <c r="A49" s="237"/>
      <c r="B49" s="238"/>
      <c r="C49" s="239"/>
      <c r="D49" s="237"/>
      <c r="E49" s="238"/>
      <c r="F49" s="238"/>
      <c r="G49" s="238"/>
      <c r="H49" s="238"/>
      <c r="I49" s="239"/>
      <c r="J49" s="237"/>
      <c r="K49" s="238"/>
      <c r="L49" s="239"/>
      <c r="M49" s="237"/>
      <c r="N49" s="238"/>
      <c r="O49" s="238"/>
      <c r="P49" s="238"/>
      <c r="Q49" s="239"/>
      <c r="R49" s="237"/>
      <c r="S49" s="238"/>
      <c r="T49" s="239"/>
    </row>
    <row r="50" spans="1:20" ht="15" thickBot="1" x14ac:dyDescent="0.35">
      <c r="A50" s="237"/>
      <c r="B50" s="238"/>
      <c r="C50" s="239"/>
      <c r="D50" s="237"/>
      <c r="E50" s="238"/>
      <c r="F50" s="238"/>
      <c r="G50" s="238"/>
      <c r="H50" s="238"/>
      <c r="I50" s="239"/>
      <c r="J50" s="237"/>
      <c r="K50" s="238"/>
      <c r="L50" s="239"/>
      <c r="M50" s="237"/>
      <c r="N50" s="238"/>
      <c r="O50" s="238"/>
      <c r="P50" s="238"/>
      <c r="Q50" s="239"/>
      <c r="R50" s="237"/>
      <c r="S50" s="238"/>
      <c r="T50" s="239"/>
    </row>
    <row r="51" spans="1:20" ht="15" thickBot="1" x14ac:dyDescent="0.35">
      <c r="A51" s="237"/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9"/>
    </row>
    <row r="52" spans="1:20" ht="15" thickBot="1" x14ac:dyDescent="0.35">
      <c r="A52" s="272" t="s">
        <v>273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4"/>
    </row>
    <row r="53" spans="1:20" ht="15" thickBot="1" x14ac:dyDescent="0.35">
      <c r="A53" s="228" t="s">
        <v>72</v>
      </c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30"/>
    </row>
    <row r="54" spans="1:20" x14ac:dyDescent="0.3">
      <c r="A54" s="245" t="s">
        <v>73</v>
      </c>
      <c r="B54" s="249"/>
      <c r="C54" s="246"/>
      <c r="D54" s="245" t="s">
        <v>74</v>
      </c>
      <c r="E54" s="249"/>
      <c r="F54" s="249"/>
      <c r="G54" s="249"/>
      <c r="H54" s="246"/>
      <c r="I54" s="245" t="s">
        <v>75</v>
      </c>
      <c r="J54" s="249"/>
      <c r="K54" s="246"/>
      <c r="L54" s="245" t="s">
        <v>76</v>
      </c>
      <c r="M54" s="249"/>
      <c r="N54" s="249"/>
      <c r="O54" s="249"/>
      <c r="P54" s="246"/>
      <c r="Q54" s="245" t="s">
        <v>77</v>
      </c>
      <c r="R54" s="249"/>
      <c r="S54" s="249"/>
      <c r="T54" s="246"/>
    </row>
    <row r="55" spans="1:20" ht="15" thickBot="1" x14ac:dyDescent="0.35">
      <c r="A55" s="247" t="s">
        <v>71</v>
      </c>
      <c r="B55" s="250"/>
      <c r="C55" s="248"/>
      <c r="D55" s="247"/>
      <c r="E55" s="250"/>
      <c r="F55" s="250"/>
      <c r="G55" s="250"/>
      <c r="H55" s="248"/>
      <c r="I55" s="247"/>
      <c r="J55" s="250"/>
      <c r="K55" s="248"/>
      <c r="L55" s="247"/>
      <c r="M55" s="250"/>
      <c r="N55" s="250"/>
      <c r="O55" s="250"/>
      <c r="P55" s="248"/>
      <c r="Q55" s="247"/>
      <c r="R55" s="250"/>
      <c r="S55" s="250"/>
      <c r="T55" s="248"/>
    </row>
    <row r="56" spans="1:20" ht="15" thickBot="1" x14ac:dyDescent="0.35">
      <c r="A56" s="237"/>
      <c r="B56" s="238"/>
      <c r="C56" s="239"/>
      <c r="D56" s="237"/>
      <c r="E56" s="238"/>
      <c r="F56" s="238"/>
      <c r="G56" s="238"/>
      <c r="H56" s="239"/>
      <c r="I56" s="237"/>
      <c r="J56" s="238"/>
      <c r="K56" s="239"/>
      <c r="L56" s="237"/>
      <c r="M56" s="238"/>
      <c r="N56" s="238"/>
      <c r="O56" s="238"/>
      <c r="P56" s="239"/>
      <c r="Q56" s="237"/>
      <c r="R56" s="238"/>
      <c r="S56" s="238"/>
      <c r="T56" s="239"/>
    </row>
    <row r="57" spans="1:20" ht="15" thickBot="1" x14ac:dyDescent="0.35">
      <c r="A57" s="237"/>
      <c r="B57" s="238"/>
      <c r="C57" s="239"/>
      <c r="D57" s="237"/>
      <c r="E57" s="238"/>
      <c r="F57" s="238"/>
      <c r="G57" s="238"/>
      <c r="H57" s="239"/>
      <c r="I57" s="237"/>
      <c r="J57" s="238"/>
      <c r="K57" s="239"/>
      <c r="L57" s="237"/>
      <c r="M57" s="238"/>
      <c r="N57" s="238"/>
      <c r="O57" s="238"/>
      <c r="P57" s="239"/>
      <c r="Q57" s="237"/>
      <c r="R57" s="238"/>
      <c r="S57" s="238"/>
      <c r="T57" s="239"/>
    </row>
    <row r="58" spans="1:20" ht="15" thickBot="1" x14ac:dyDescent="0.35">
      <c r="A58" s="237"/>
      <c r="B58" s="238"/>
      <c r="C58" s="239"/>
      <c r="D58" s="237"/>
      <c r="E58" s="238"/>
      <c r="F58" s="238"/>
      <c r="G58" s="238"/>
      <c r="H58" s="239"/>
      <c r="I58" s="237"/>
      <c r="J58" s="238"/>
      <c r="K58" s="239"/>
      <c r="L58" s="237"/>
      <c r="M58" s="238"/>
      <c r="N58" s="238"/>
      <c r="O58" s="238"/>
      <c r="P58" s="239"/>
      <c r="Q58" s="237"/>
      <c r="R58" s="238"/>
      <c r="S58" s="238"/>
      <c r="T58" s="239"/>
    </row>
    <row r="59" spans="1:20" ht="15" thickBot="1" x14ac:dyDescent="0.35">
      <c r="A59" s="228" t="s">
        <v>78</v>
      </c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30"/>
    </row>
    <row r="60" spans="1:20" x14ac:dyDescent="0.3">
      <c r="A60" s="281" t="s">
        <v>79</v>
      </c>
      <c r="B60" s="275" t="s">
        <v>80</v>
      </c>
      <c r="C60" s="276"/>
      <c r="D60" s="277"/>
      <c r="E60" s="275" t="s">
        <v>81</v>
      </c>
      <c r="F60" s="276"/>
      <c r="G60" s="277"/>
      <c r="H60" s="275" t="s">
        <v>82</v>
      </c>
      <c r="I60" s="276"/>
      <c r="J60" s="277"/>
      <c r="K60" s="281" t="s">
        <v>83</v>
      </c>
      <c r="L60" s="275" t="s">
        <v>84</v>
      </c>
      <c r="M60" s="276"/>
      <c r="N60" s="276"/>
      <c r="O60" s="277"/>
      <c r="P60" s="275" t="s">
        <v>85</v>
      </c>
      <c r="Q60" s="276"/>
      <c r="R60" s="276"/>
      <c r="S60" s="277"/>
      <c r="T60" s="281" t="s">
        <v>86</v>
      </c>
    </row>
    <row r="61" spans="1:20" ht="40.5" customHeight="1" thickBot="1" x14ac:dyDescent="0.35">
      <c r="A61" s="282"/>
      <c r="B61" s="278"/>
      <c r="C61" s="279"/>
      <c r="D61" s="280"/>
      <c r="E61" s="278"/>
      <c r="F61" s="279"/>
      <c r="G61" s="280"/>
      <c r="H61" s="278"/>
      <c r="I61" s="279"/>
      <c r="J61" s="280"/>
      <c r="K61" s="282"/>
      <c r="L61" s="278"/>
      <c r="M61" s="279"/>
      <c r="N61" s="279"/>
      <c r="O61" s="280"/>
      <c r="P61" s="278"/>
      <c r="Q61" s="279"/>
      <c r="R61" s="279"/>
      <c r="S61" s="280"/>
      <c r="T61" s="282"/>
    </row>
    <row r="62" spans="1:20" ht="15" thickBot="1" x14ac:dyDescent="0.35">
      <c r="A62" s="14"/>
      <c r="B62" s="283"/>
      <c r="C62" s="284"/>
      <c r="D62" s="285"/>
      <c r="E62" s="283"/>
      <c r="F62" s="284"/>
      <c r="G62" s="285"/>
      <c r="H62" s="283"/>
      <c r="I62" s="284"/>
      <c r="J62" s="285"/>
      <c r="K62" s="15"/>
      <c r="L62" s="283"/>
      <c r="M62" s="284"/>
      <c r="N62" s="284"/>
      <c r="O62" s="285"/>
      <c r="P62" s="283"/>
      <c r="Q62" s="284"/>
      <c r="R62" s="284"/>
      <c r="S62" s="285"/>
      <c r="T62" s="15"/>
    </row>
    <row r="63" spans="1:20" x14ac:dyDescent="0.3">
      <c r="A63" s="286" t="s">
        <v>87</v>
      </c>
      <c r="B63" s="287"/>
      <c r="C63" s="287"/>
      <c r="D63" s="287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8"/>
    </row>
    <row r="64" spans="1:20" ht="15" thickBot="1" x14ac:dyDescent="0.35">
      <c r="A64" s="289" t="s">
        <v>88</v>
      </c>
      <c r="B64" s="290"/>
      <c r="C64" s="290"/>
      <c r="D64" s="290"/>
      <c r="E64" s="290"/>
      <c r="F64" s="290"/>
      <c r="G64" s="290"/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1"/>
    </row>
    <row r="65" spans="1:20" ht="15" thickBot="1" x14ac:dyDescent="0.35">
      <c r="A65" s="272" t="s">
        <v>270</v>
      </c>
      <c r="B65" s="273"/>
      <c r="C65" s="273"/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4"/>
    </row>
    <row r="66" spans="1:20" ht="15" thickBot="1" x14ac:dyDescent="0.35">
      <c r="A66" s="231" t="s">
        <v>43</v>
      </c>
      <c r="B66" s="232"/>
      <c r="C66" s="232"/>
      <c r="D66" s="232"/>
      <c r="E66" s="232"/>
      <c r="F66" s="233"/>
      <c r="G66" s="231" t="s">
        <v>74</v>
      </c>
      <c r="H66" s="232"/>
      <c r="I66" s="232"/>
      <c r="J66" s="232"/>
      <c r="K66" s="232"/>
      <c r="L66" s="232"/>
      <c r="M66" s="233"/>
      <c r="N66" s="231" t="s">
        <v>89</v>
      </c>
      <c r="O66" s="232"/>
      <c r="P66" s="232"/>
      <c r="Q66" s="232"/>
      <c r="R66" s="232"/>
      <c r="S66" s="232"/>
      <c r="T66" s="233"/>
    </row>
    <row r="67" spans="1:20" ht="15" thickBot="1" x14ac:dyDescent="0.35">
      <c r="A67" s="237">
        <v>10.7</v>
      </c>
      <c r="B67" s="238"/>
      <c r="C67" s="238"/>
      <c r="D67" s="238"/>
      <c r="E67" s="238"/>
      <c r="F67" s="239"/>
      <c r="G67" s="237">
        <v>1</v>
      </c>
      <c r="H67" s="238"/>
      <c r="I67" s="238"/>
      <c r="J67" s="238"/>
      <c r="K67" s="238"/>
      <c r="L67" s="238"/>
      <c r="M67" s="239"/>
      <c r="N67" s="237" t="s">
        <v>370</v>
      </c>
      <c r="O67" s="238"/>
      <c r="P67" s="238"/>
      <c r="Q67" s="238"/>
      <c r="R67" s="238"/>
      <c r="S67" s="238"/>
      <c r="T67" s="239"/>
    </row>
    <row r="68" spans="1:20" ht="15" thickBot="1" x14ac:dyDescent="0.35">
      <c r="A68" s="272" t="s">
        <v>271</v>
      </c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4"/>
    </row>
    <row r="69" spans="1:20" ht="15" thickBot="1" x14ac:dyDescent="0.35">
      <c r="A69" s="231" t="s">
        <v>90</v>
      </c>
      <c r="B69" s="232"/>
      <c r="C69" s="232"/>
      <c r="D69" s="232"/>
      <c r="E69" s="232"/>
      <c r="F69" s="233"/>
      <c r="G69" s="231" t="s">
        <v>91</v>
      </c>
      <c r="H69" s="232"/>
      <c r="I69" s="232"/>
      <c r="J69" s="232"/>
      <c r="K69" s="232"/>
      <c r="L69" s="232"/>
      <c r="M69" s="233"/>
      <c r="N69" s="231" t="s">
        <v>92</v>
      </c>
      <c r="O69" s="232"/>
      <c r="P69" s="232"/>
      <c r="Q69" s="232"/>
      <c r="R69" s="232"/>
      <c r="S69" s="232"/>
      <c r="T69" s="233"/>
    </row>
    <row r="70" spans="1:20" ht="15" thickBot="1" x14ac:dyDescent="0.35">
      <c r="A70" s="237"/>
      <c r="B70" s="238"/>
      <c r="C70" s="238"/>
      <c r="D70" s="238"/>
      <c r="E70" s="238"/>
      <c r="F70" s="239"/>
      <c r="G70" s="237"/>
      <c r="H70" s="238"/>
      <c r="I70" s="238"/>
      <c r="J70" s="238"/>
      <c r="K70" s="238"/>
      <c r="L70" s="238"/>
      <c r="M70" s="239"/>
      <c r="N70" s="237"/>
      <c r="O70" s="238"/>
      <c r="P70" s="238"/>
      <c r="Q70" s="238"/>
      <c r="R70" s="238"/>
      <c r="S70" s="238"/>
      <c r="T70" s="239"/>
    </row>
    <row r="71" spans="1:20" ht="15" thickBot="1" x14ac:dyDescent="0.35">
      <c r="A71" s="237"/>
      <c r="B71" s="238"/>
      <c r="C71" s="238"/>
      <c r="D71" s="238"/>
      <c r="E71" s="238"/>
      <c r="F71" s="239"/>
      <c r="G71" s="237"/>
      <c r="H71" s="238"/>
      <c r="I71" s="238"/>
      <c r="J71" s="238"/>
      <c r="K71" s="238"/>
      <c r="L71" s="238"/>
      <c r="M71" s="239"/>
      <c r="N71" s="237"/>
      <c r="O71" s="238"/>
      <c r="P71" s="238"/>
      <c r="Q71" s="238"/>
      <c r="R71" s="238"/>
      <c r="S71" s="238"/>
      <c r="T71" s="239"/>
    </row>
    <row r="72" spans="1:20" ht="15" thickBot="1" x14ac:dyDescent="0.35">
      <c r="A72" s="237"/>
      <c r="B72" s="238"/>
      <c r="C72" s="238"/>
      <c r="D72" s="238"/>
      <c r="E72" s="238"/>
      <c r="F72" s="239"/>
      <c r="G72" s="237"/>
      <c r="H72" s="238"/>
      <c r="I72" s="238"/>
      <c r="J72" s="238"/>
      <c r="K72" s="238"/>
      <c r="L72" s="238"/>
      <c r="M72" s="239"/>
      <c r="N72" s="237"/>
      <c r="O72" s="238"/>
      <c r="P72" s="238"/>
      <c r="Q72" s="238"/>
      <c r="R72" s="238"/>
      <c r="S72" s="238"/>
      <c r="T72" s="239"/>
    </row>
    <row r="73" spans="1:20" ht="15" thickBot="1" x14ac:dyDescent="0.35">
      <c r="A73" s="272" t="s">
        <v>272</v>
      </c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  <c r="O73" s="273"/>
      <c r="P73" s="273"/>
      <c r="Q73" s="273"/>
      <c r="R73" s="273"/>
      <c r="S73" s="273"/>
      <c r="T73" s="274"/>
    </row>
    <row r="74" spans="1:20" s="19" customFormat="1" ht="15" thickBot="1" x14ac:dyDescent="0.35">
      <c r="A74" s="16"/>
      <c r="B74" s="221" t="s">
        <v>371</v>
      </c>
      <c r="C74" s="221"/>
      <c r="D74" s="17"/>
      <c r="E74" s="221" t="s">
        <v>372</v>
      </c>
      <c r="F74" s="221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8"/>
    </row>
    <row r="75" spans="1:20" s="19" customFormat="1" ht="15" thickBot="1" x14ac:dyDescent="0.35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8"/>
    </row>
    <row r="76" spans="1:20" s="19" customFormat="1" ht="15" thickBot="1" x14ac:dyDescent="0.35">
      <c r="A76" s="292"/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4"/>
    </row>
  </sheetData>
  <mergeCells count="236">
    <mergeCell ref="A72:F72"/>
    <mergeCell ref="G72:M72"/>
    <mergeCell ref="N72:T72"/>
    <mergeCell ref="A73:T73"/>
    <mergeCell ref="A76:T76"/>
    <mergeCell ref="A70:F70"/>
    <mergeCell ref="G70:M70"/>
    <mergeCell ref="N70:T70"/>
    <mergeCell ref="A71:F71"/>
    <mergeCell ref="G71:M71"/>
    <mergeCell ref="N71:T71"/>
    <mergeCell ref="A67:F67"/>
    <mergeCell ref="G67:M67"/>
    <mergeCell ref="N67:T67"/>
    <mergeCell ref="A68:T68"/>
    <mergeCell ref="A69:F69"/>
    <mergeCell ref="G69:M69"/>
    <mergeCell ref="N69:T69"/>
    <mergeCell ref="A63:T63"/>
    <mergeCell ref="A64:T64"/>
    <mergeCell ref="A65:T65"/>
    <mergeCell ref="A66:F66"/>
    <mergeCell ref="G66:M66"/>
    <mergeCell ref="N66:T66"/>
    <mergeCell ref="P60:S61"/>
    <mergeCell ref="T60:T61"/>
    <mergeCell ref="B62:D62"/>
    <mergeCell ref="E62:G62"/>
    <mergeCell ref="H62:J62"/>
    <mergeCell ref="L62:O62"/>
    <mergeCell ref="P62:S62"/>
    <mergeCell ref="A60:A61"/>
    <mergeCell ref="B60:D61"/>
    <mergeCell ref="E60:G61"/>
    <mergeCell ref="H60:J61"/>
    <mergeCell ref="K60:K61"/>
    <mergeCell ref="L60:O61"/>
    <mergeCell ref="A58:C58"/>
    <mergeCell ref="D58:H58"/>
    <mergeCell ref="I58:K58"/>
    <mergeCell ref="L58:P58"/>
    <mergeCell ref="Q58:T58"/>
    <mergeCell ref="A59:T59"/>
    <mergeCell ref="A56:C56"/>
    <mergeCell ref="D56:H56"/>
    <mergeCell ref="I56:K56"/>
    <mergeCell ref="L56:P56"/>
    <mergeCell ref="Q56:T56"/>
    <mergeCell ref="A57:C57"/>
    <mergeCell ref="D57:H57"/>
    <mergeCell ref="I57:K57"/>
    <mergeCell ref="L57:P57"/>
    <mergeCell ref="Q57:T57"/>
    <mergeCell ref="A52:T52"/>
    <mergeCell ref="A53:T53"/>
    <mergeCell ref="A54:C54"/>
    <mergeCell ref="D54:H55"/>
    <mergeCell ref="I54:K55"/>
    <mergeCell ref="L54:P55"/>
    <mergeCell ref="Q54:T55"/>
    <mergeCell ref="A55:C55"/>
    <mergeCell ref="A50:C50"/>
    <mergeCell ref="D50:I50"/>
    <mergeCell ref="J50:L50"/>
    <mergeCell ref="M50:Q50"/>
    <mergeCell ref="R50:T50"/>
    <mergeCell ref="A51:T51"/>
    <mergeCell ref="A48:C48"/>
    <mergeCell ref="D48:I48"/>
    <mergeCell ref="J48:L48"/>
    <mergeCell ref="M48:Q48"/>
    <mergeCell ref="R48:T48"/>
    <mergeCell ref="A49:C49"/>
    <mergeCell ref="D49:I49"/>
    <mergeCell ref="J49:L49"/>
    <mergeCell ref="M49:Q49"/>
    <mergeCell ref="R49:T49"/>
    <mergeCell ref="A45:T45"/>
    <mergeCell ref="A46:C47"/>
    <mergeCell ref="D46:I47"/>
    <mergeCell ref="J46:L46"/>
    <mergeCell ref="M46:Q47"/>
    <mergeCell ref="R46:T46"/>
    <mergeCell ref="J47:L47"/>
    <mergeCell ref="R47:T47"/>
    <mergeCell ref="A43:C43"/>
    <mergeCell ref="D43:I43"/>
    <mergeCell ref="J43:L43"/>
    <mergeCell ref="M43:Q43"/>
    <mergeCell ref="R43:T43"/>
    <mergeCell ref="A44:T44"/>
    <mergeCell ref="A41:C41"/>
    <mergeCell ref="D41:I41"/>
    <mergeCell ref="J41:L41"/>
    <mergeCell ref="M41:Q41"/>
    <mergeCell ref="R41:T41"/>
    <mergeCell ref="A42:C42"/>
    <mergeCell ref="D42:I42"/>
    <mergeCell ref="J42:L42"/>
    <mergeCell ref="M42:Q42"/>
    <mergeCell ref="R42:T42"/>
    <mergeCell ref="A37:T37"/>
    <mergeCell ref="A38:C40"/>
    <mergeCell ref="D38:I40"/>
    <mergeCell ref="J38:L40"/>
    <mergeCell ref="R38:T40"/>
    <mergeCell ref="A35:C35"/>
    <mergeCell ref="D35:I35"/>
    <mergeCell ref="J35:L35"/>
    <mergeCell ref="M35:Q35"/>
    <mergeCell ref="R35:T35"/>
    <mergeCell ref="A36:T36"/>
    <mergeCell ref="M38:Q40"/>
    <mergeCell ref="A33:C33"/>
    <mergeCell ref="D33:I33"/>
    <mergeCell ref="J33:L33"/>
    <mergeCell ref="M33:Q33"/>
    <mergeCell ref="R33:T33"/>
    <mergeCell ref="A34:C34"/>
    <mergeCell ref="D34:I34"/>
    <mergeCell ref="J34:L34"/>
    <mergeCell ref="M34:Q34"/>
    <mergeCell ref="R34:T34"/>
    <mergeCell ref="A31:C31"/>
    <mergeCell ref="D31:I32"/>
    <mergeCell ref="J31:L31"/>
    <mergeCell ref="M31:Q31"/>
    <mergeCell ref="R31:T32"/>
    <mergeCell ref="A32:C32"/>
    <mergeCell ref="J32:L32"/>
    <mergeCell ref="M32:Q32"/>
    <mergeCell ref="A28:E28"/>
    <mergeCell ref="F28:J28"/>
    <mergeCell ref="K28:N28"/>
    <mergeCell ref="O28:T28"/>
    <mergeCell ref="A29:T29"/>
    <mergeCell ref="A30:T30"/>
    <mergeCell ref="A26:E26"/>
    <mergeCell ref="F26:J26"/>
    <mergeCell ref="K26:N26"/>
    <mergeCell ref="O26:T26"/>
    <mergeCell ref="A27:E27"/>
    <mergeCell ref="F27:J27"/>
    <mergeCell ref="K27:N27"/>
    <mergeCell ref="O27:T27"/>
    <mergeCell ref="A23:T23"/>
    <mergeCell ref="A24:T24"/>
    <mergeCell ref="A25:E25"/>
    <mergeCell ref="F25:J25"/>
    <mergeCell ref="K25:N25"/>
    <mergeCell ref="O25:T25"/>
    <mergeCell ref="A22:B22"/>
    <mergeCell ref="C22:F22"/>
    <mergeCell ref="G22:J22"/>
    <mergeCell ref="K22:M22"/>
    <mergeCell ref="N22:R22"/>
    <mergeCell ref="S22:T22"/>
    <mergeCell ref="A21:B21"/>
    <mergeCell ref="C21:F21"/>
    <mergeCell ref="G21:J21"/>
    <mergeCell ref="K21:M21"/>
    <mergeCell ref="N21:R21"/>
    <mergeCell ref="S21:T21"/>
    <mergeCell ref="A20:B20"/>
    <mergeCell ref="C20:F20"/>
    <mergeCell ref="G20:J20"/>
    <mergeCell ref="K20:M20"/>
    <mergeCell ref="N20:R20"/>
    <mergeCell ref="S20:T20"/>
    <mergeCell ref="A16:T16"/>
    <mergeCell ref="A17:T17"/>
    <mergeCell ref="A18:B19"/>
    <mergeCell ref="C18:F19"/>
    <mergeCell ref="G18:J19"/>
    <mergeCell ref="K18:M19"/>
    <mergeCell ref="N18:R19"/>
    <mergeCell ref="S18:T18"/>
    <mergeCell ref="S19:T19"/>
    <mergeCell ref="A15:B15"/>
    <mergeCell ref="C15:F15"/>
    <mergeCell ref="G15:J15"/>
    <mergeCell ref="K15:M15"/>
    <mergeCell ref="N15:R15"/>
    <mergeCell ref="S15:T15"/>
    <mergeCell ref="A14:B14"/>
    <mergeCell ref="C14:F14"/>
    <mergeCell ref="G14:J14"/>
    <mergeCell ref="K14:M14"/>
    <mergeCell ref="N14:R14"/>
    <mergeCell ref="S14:T14"/>
    <mergeCell ref="J5:L5"/>
    <mergeCell ref="M5:Q5"/>
    <mergeCell ref="R5:T5"/>
    <mergeCell ref="A6:C6"/>
    <mergeCell ref="D6:I6"/>
    <mergeCell ref="J6:L6"/>
    <mergeCell ref="M6:Q6"/>
    <mergeCell ref="R6:T6"/>
    <mergeCell ref="A12:B12"/>
    <mergeCell ref="C12:F12"/>
    <mergeCell ref="G12:J12"/>
    <mergeCell ref="K12:M12"/>
    <mergeCell ref="N12:R12"/>
    <mergeCell ref="S12:T12"/>
    <mergeCell ref="A9:T9"/>
    <mergeCell ref="A10:B11"/>
    <mergeCell ref="C10:F11"/>
    <mergeCell ref="G10:J11"/>
    <mergeCell ref="K10:M11"/>
    <mergeCell ref="N10:R11"/>
    <mergeCell ref="S10:T10"/>
    <mergeCell ref="S11:T11"/>
    <mergeCell ref="A13:B13"/>
    <mergeCell ref="C13:F13"/>
    <mergeCell ref="G13:J13"/>
    <mergeCell ref="K13:M13"/>
    <mergeCell ref="N13:R13"/>
    <mergeCell ref="S13:T13"/>
    <mergeCell ref="B74:C74"/>
    <mergeCell ref="E74:F74"/>
    <mergeCell ref="A1:T1"/>
    <mergeCell ref="A2:T2"/>
    <mergeCell ref="A3:T3"/>
    <mergeCell ref="A4:C4"/>
    <mergeCell ref="D4:I4"/>
    <mergeCell ref="J4:L4"/>
    <mergeCell ref="M4:Q4"/>
    <mergeCell ref="R4:T4"/>
    <mergeCell ref="A7:C7"/>
    <mergeCell ref="D7:I7"/>
    <mergeCell ref="J7:L7"/>
    <mergeCell ref="M7:Q7"/>
    <mergeCell ref="R7:T7"/>
    <mergeCell ref="A8:T8"/>
    <mergeCell ref="A5:C5"/>
    <mergeCell ref="D5:I5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opLeftCell="A70" workbookViewId="0">
      <selection activeCell="C55" sqref="C55"/>
    </sheetView>
  </sheetViews>
  <sheetFormatPr defaultRowHeight="14.4" x14ac:dyDescent="0.3"/>
  <cols>
    <col min="1" max="1" width="7.44140625" customWidth="1"/>
    <col min="2" max="2" width="85.6640625" customWidth="1"/>
    <col min="3" max="7" width="14.33203125" customWidth="1"/>
    <col min="12" max="12" width="8.88671875" style="3"/>
  </cols>
  <sheetData>
    <row r="1" spans="1:12" ht="15" thickBot="1" x14ac:dyDescent="0.35">
      <c r="A1" s="295" t="s">
        <v>287</v>
      </c>
      <c r="B1" s="296"/>
      <c r="C1" s="296"/>
      <c r="D1" s="296"/>
      <c r="E1" s="296"/>
      <c r="F1" s="296"/>
      <c r="G1" s="297"/>
    </row>
    <row r="2" spans="1:12" ht="15" thickBot="1" x14ac:dyDescent="0.35">
      <c r="A2" s="298"/>
      <c r="B2" s="299"/>
      <c r="C2" s="302" t="s">
        <v>93</v>
      </c>
      <c r="D2" s="303"/>
      <c r="E2" s="303"/>
      <c r="F2" s="303"/>
      <c r="G2" s="304"/>
    </row>
    <row r="3" spans="1:12" ht="15" thickBot="1" x14ac:dyDescent="0.35">
      <c r="A3" s="300"/>
      <c r="B3" s="301"/>
      <c r="C3" s="93" t="s">
        <v>238</v>
      </c>
      <c r="D3" s="93" t="s">
        <v>239</v>
      </c>
      <c r="E3" s="93" t="s">
        <v>240</v>
      </c>
      <c r="F3" s="93" t="s">
        <v>241</v>
      </c>
      <c r="G3" s="93" t="s">
        <v>242</v>
      </c>
    </row>
    <row r="4" spans="1:12" ht="15" thickBot="1" x14ac:dyDescent="0.35">
      <c r="A4" s="20" t="s">
        <v>94</v>
      </c>
      <c r="B4" s="21" t="s">
        <v>98</v>
      </c>
      <c r="C4" s="22">
        <f>+C5+C11+C16+C22+C25+C28+C29</f>
        <v>250000</v>
      </c>
      <c r="D4" s="22">
        <f>+D5+D11+D16+D22+D25+D28+D29</f>
        <v>300000</v>
      </c>
      <c r="E4" s="22">
        <f>+E5+E11+E16+E22+E25+E28+E29</f>
        <v>300000</v>
      </c>
      <c r="F4" s="22">
        <f>+F5+F11+F16+F22+F25+F28+F29</f>
        <v>375000</v>
      </c>
      <c r="G4" s="22">
        <f>+G5+G11+G16+G22+G25+G28+G29</f>
        <v>375000</v>
      </c>
    </row>
    <row r="5" spans="1:12" ht="15" thickBot="1" x14ac:dyDescent="0.35">
      <c r="A5" s="23" t="s">
        <v>99</v>
      </c>
      <c r="B5" s="24" t="s">
        <v>215</v>
      </c>
      <c r="C5" s="25">
        <f>SUM(C6:C10)</f>
        <v>250000</v>
      </c>
      <c r="D5" s="25">
        <f t="shared" ref="D5:G5" si="0">SUM(D6:D10)</f>
        <v>300000</v>
      </c>
      <c r="E5" s="25">
        <f t="shared" si="0"/>
        <v>300000</v>
      </c>
      <c r="F5" s="25">
        <f t="shared" si="0"/>
        <v>375000</v>
      </c>
      <c r="G5" s="25">
        <f t="shared" si="0"/>
        <v>375000</v>
      </c>
    </row>
    <row r="6" spans="1:12" x14ac:dyDescent="0.3">
      <c r="A6" s="28" t="s">
        <v>100</v>
      </c>
      <c r="B6" s="29" t="s">
        <v>216</v>
      </c>
      <c r="C6" s="30">
        <f>10*25000</f>
        <v>250000</v>
      </c>
      <c r="D6" s="30">
        <f>12*25000</f>
        <v>300000</v>
      </c>
      <c r="E6" s="30">
        <f>12*25000</f>
        <v>300000</v>
      </c>
      <c r="F6" s="30">
        <f>15*25000</f>
        <v>375000</v>
      </c>
      <c r="G6" s="30">
        <f>15*25000</f>
        <v>375000</v>
      </c>
    </row>
    <row r="7" spans="1:12" x14ac:dyDescent="0.3">
      <c r="A7" s="28" t="s">
        <v>102</v>
      </c>
      <c r="B7" s="29" t="s">
        <v>217</v>
      </c>
      <c r="C7" s="30"/>
      <c r="D7" s="30"/>
      <c r="E7" s="30"/>
      <c r="F7" s="30"/>
      <c r="G7" s="30"/>
      <c r="H7" t="s">
        <v>377</v>
      </c>
    </row>
    <row r="8" spans="1:12" x14ac:dyDescent="0.3">
      <c r="A8" s="28" t="s">
        <v>276</v>
      </c>
      <c r="B8" s="29" t="s">
        <v>220</v>
      </c>
      <c r="C8" s="30"/>
      <c r="D8" s="30"/>
      <c r="E8" s="31"/>
      <c r="F8" s="31"/>
      <c r="G8" s="31"/>
      <c r="I8" t="s">
        <v>377</v>
      </c>
      <c r="K8" t="s">
        <v>379</v>
      </c>
    </row>
    <row r="9" spans="1:12" x14ac:dyDescent="0.3">
      <c r="A9" s="28" t="s">
        <v>277</v>
      </c>
      <c r="B9" s="29" t="s">
        <v>221</v>
      </c>
      <c r="C9" s="30"/>
      <c r="D9" s="30"/>
      <c r="E9" s="31"/>
      <c r="F9" s="31"/>
      <c r="G9" s="31"/>
      <c r="H9" t="s">
        <v>24</v>
      </c>
      <c r="I9">
        <v>180</v>
      </c>
      <c r="K9">
        <f>'Tablica 3'!H42</f>
        <v>342</v>
      </c>
      <c r="L9" s="3">
        <f>I9*K9</f>
        <v>61560</v>
      </c>
    </row>
    <row r="10" spans="1:12" ht="15" thickBot="1" x14ac:dyDescent="0.35">
      <c r="A10" s="28" t="s">
        <v>278</v>
      </c>
      <c r="B10" s="29" t="s">
        <v>101</v>
      </c>
      <c r="C10" s="30"/>
      <c r="D10" s="30"/>
      <c r="E10" s="30"/>
      <c r="F10" s="30"/>
      <c r="G10" s="30"/>
      <c r="H10" t="s">
        <v>21</v>
      </c>
      <c r="I10">
        <v>150</v>
      </c>
      <c r="K10">
        <f>'Tablica 3'!H43</f>
        <v>39</v>
      </c>
      <c r="L10" s="3">
        <f>I10*K10</f>
        <v>5850</v>
      </c>
    </row>
    <row r="11" spans="1:12" ht="15" thickBot="1" x14ac:dyDescent="0.35">
      <c r="A11" s="35" t="s">
        <v>103</v>
      </c>
      <c r="B11" s="36" t="s">
        <v>104</v>
      </c>
      <c r="C11" s="37">
        <f>SUM(C12:C15)</f>
        <v>0</v>
      </c>
      <c r="D11" s="37">
        <f>SUM(D12:D15)</f>
        <v>0</v>
      </c>
      <c r="E11" s="37">
        <f>SUM(E12:E15)</f>
        <v>0</v>
      </c>
      <c r="F11" s="37">
        <f>SUM(F12:F15)</f>
        <v>0</v>
      </c>
      <c r="G11" s="37">
        <f>SUM(G12:G15)</f>
        <v>0</v>
      </c>
      <c r="H11" t="s">
        <v>378</v>
      </c>
      <c r="I11">
        <v>80</v>
      </c>
      <c r="K11">
        <f>'Tablica 3'!H44</f>
        <v>43</v>
      </c>
      <c r="L11" s="3">
        <f>I11*K11</f>
        <v>3440</v>
      </c>
    </row>
    <row r="12" spans="1:12" x14ac:dyDescent="0.3">
      <c r="A12" s="38" t="s">
        <v>105</v>
      </c>
      <c r="B12" s="39" t="s">
        <v>218</v>
      </c>
      <c r="C12" s="40"/>
      <c r="D12" s="40"/>
      <c r="E12" s="40"/>
      <c r="F12" s="40"/>
      <c r="G12" s="40"/>
      <c r="L12" s="3">
        <f>SUM(L9:L11)</f>
        <v>70850</v>
      </c>
    </row>
    <row r="13" spans="1:12" x14ac:dyDescent="0.3">
      <c r="A13" s="41" t="s">
        <v>106</v>
      </c>
      <c r="B13" s="29" t="s">
        <v>107</v>
      </c>
      <c r="C13" s="30"/>
      <c r="D13" s="30"/>
      <c r="E13" s="30"/>
      <c r="F13" s="30"/>
      <c r="G13" s="30"/>
    </row>
    <row r="14" spans="1:12" x14ac:dyDescent="0.3">
      <c r="A14" s="42" t="s">
        <v>108</v>
      </c>
      <c r="B14" s="43" t="s">
        <v>109</v>
      </c>
      <c r="C14" s="30"/>
      <c r="D14" s="30"/>
      <c r="E14" s="30"/>
      <c r="F14" s="30"/>
      <c r="G14" s="30"/>
    </row>
    <row r="15" spans="1:12" ht="15" thickBot="1" x14ac:dyDescent="0.35">
      <c r="A15" s="44" t="s">
        <v>110</v>
      </c>
      <c r="B15" s="45" t="s">
        <v>111</v>
      </c>
      <c r="C15" s="46"/>
      <c r="D15" s="46"/>
      <c r="E15" s="46"/>
      <c r="F15" s="46"/>
      <c r="G15" s="46"/>
    </row>
    <row r="16" spans="1:12" ht="15" thickBot="1" x14ac:dyDescent="0.35">
      <c r="A16" s="35" t="s">
        <v>112</v>
      </c>
      <c r="B16" s="36" t="s">
        <v>113</v>
      </c>
      <c r="C16" s="37">
        <f>SUM(C17:C21)</f>
        <v>0</v>
      </c>
      <c r="D16" s="37">
        <f>SUM(D17:D21)</f>
        <v>0</v>
      </c>
      <c r="E16" s="37">
        <f>SUM(E17:E21)</f>
        <v>0</v>
      </c>
      <c r="F16" s="37">
        <f>SUM(F17:F21)</f>
        <v>0</v>
      </c>
      <c r="G16" s="37">
        <f>SUM(G17:G21)</f>
        <v>0</v>
      </c>
    </row>
    <row r="17" spans="1:7" x14ac:dyDescent="0.3">
      <c r="A17" s="38" t="s">
        <v>114</v>
      </c>
      <c r="B17" s="39" t="s">
        <v>115</v>
      </c>
      <c r="C17" s="40"/>
      <c r="D17" s="40"/>
      <c r="E17" s="40"/>
      <c r="F17" s="40"/>
      <c r="G17" s="40"/>
    </row>
    <row r="18" spans="1:7" x14ac:dyDescent="0.3">
      <c r="A18" s="41" t="s">
        <v>116</v>
      </c>
      <c r="B18" s="29" t="s">
        <v>117</v>
      </c>
      <c r="C18" s="30"/>
      <c r="D18" s="30"/>
      <c r="E18" s="30"/>
      <c r="F18" s="30"/>
      <c r="G18" s="30"/>
    </row>
    <row r="19" spans="1:7" x14ac:dyDescent="0.3">
      <c r="A19" s="41" t="s">
        <v>118</v>
      </c>
      <c r="B19" s="29" t="s">
        <v>119</v>
      </c>
      <c r="C19" s="30"/>
      <c r="D19" s="30"/>
      <c r="E19" s="30"/>
      <c r="F19" s="30"/>
      <c r="G19" s="30"/>
    </row>
    <row r="20" spans="1:7" x14ac:dyDescent="0.3">
      <c r="A20" s="42" t="s">
        <v>120</v>
      </c>
      <c r="B20" s="43" t="s">
        <v>121</v>
      </c>
      <c r="C20" s="33"/>
      <c r="D20" s="33"/>
      <c r="E20" s="33"/>
      <c r="F20" s="33"/>
      <c r="G20" s="33"/>
    </row>
    <row r="21" spans="1:7" ht="15" thickBot="1" x14ac:dyDescent="0.35">
      <c r="A21" s="44" t="s">
        <v>122</v>
      </c>
      <c r="B21" s="45" t="s">
        <v>123</v>
      </c>
      <c r="C21" s="34"/>
      <c r="D21" s="34"/>
      <c r="E21" s="34"/>
      <c r="F21" s="34"/>
      <c r="G21" s="34"/>
    </row>
    <row r="22" spans="1:7" ht="15" thickBot="1" x14ac:dyDescent="0.35">
      <c r="A22" s="35" t="s">
        <v>124</v>
      </c>
      <c r="B22" s="36" t="s">
        <v>125</v>
      </c>
      <c r="C22" s="37">
        <f>SUM(C23:C24)</f>
        <v>0</v>
      </c>
      <c r="D22" s="37">
        <f>SUM(D23:D24)</f>
        <v>0</v>
      </c>
      <c r="E22" s="37">
        <f>SUM(E23:E24)</f>
        <v>0</v>
      </c>
      <c r="F22" s="37">
        <f>SUM(F23:F24)</f>
        <v>0</v>
      </c>
      <c r="G22" s="37">
        <f>SUM(G23:G24)</f>
        <v>0</v>
      </c>
    </row>
    <row r="23" spans="1:7" x14ac:dyDescent="0.3">
      <c r="A23" s="38" t="s">
        <v>126</v>
      </c>
      <c r="B23" s="39" t="s">
        <v>219</v>
      </c>
      <c r="C23" s="47"/>
      <c r="D23" s="48"/>
      <c r="E23" s="49"/>
      <c r="F23" s="49"/>
      <c r="G23" s="49"/>
    </row>
    <row r="24" spans="1:7" ht="15" thickBot="1" x14ac:dyDescent="0.35">
      <c r="A24" s="42" t="s">
        <v>127</v>
      </c>
      <c r="B24" s="43" t="s">
        <v>128</v>
      </c>
      <c r="C24" s="50"/>
      <c r="D24" s="51"/>
      <c r="E24" s="52"/>
      <c r="F24" s="52"/>
      <c r="G24" s="52"/>
    </row>
    <row r="25" spans="1:7" ht="15" thickBot="1" x14ac:dyDescent="0.35">
      <c r="A25" s="35" t="s">
        <v>129</v>
      </c>
      <c r="B25" s="36" t="s">
        <v>130</v>
      </c>
      <c r="C25" s="37">
        <f>SUM(C26:C27)</f>
        <v>0</v>
      </c>
      <c r="D25" s="37">
        <f>SUM(D26:D27)</f>
        <v>0</v>
      </c>
      <c r="E25" s="37">
        <f>SUM(E26:E27)</f>
        <v>0</v>
      </c>
      <c r="F25" s="37">
        <f>SUM(F26:F27)</f>
        <v>0</v>
      </c>
      <c r="G25" s="37">
        <f>SUM(G26:G27)</f>
        <v>0</v>
      </c>
    </row>
    <row r="26" spans="1:7" x14ac:dyDescent="0.3">
      <c r="A26" s="38" t="s">
        <v>131</v>
      </c>
      <c r="B26" s="39" t="s">
        <v>132</v>
      </c>
      <c r="C26" s="47"/>
      <c r="D26" s="48"/>
      <c r="E26" s="49"/>
      <c r="F26" s="49"/>
      <c r="G26" s="49"/>
    </row>
    <row r="27" spans="1:7" ht="15" thickBot="1" x14ac:dyDescent="0.35">
      <c r="A27" s="42" t="s">
        <v>133</v>
      </c>
      <c r="B27" s="43" t="s">
        <v>134</v>
      </c>
      <c r="C27" s="50"/>
      <c r="D27" s="51"/>
      <c r="E27" s="52"/>
      <c r="F27" s="52"/>
      <c r="G27" s="52"/>
    </row>
    <row r="28" spans="1:7" ht="15" thickBot="1" x14ac:dyDescent="0.35">
      <c r="A28" s="35" t="s">
        <v>135</v>
      </c>
      <c r="B28" s="36" t="s">
        <v>136</v>
      </c>
      <c r="C28" s="53"/>
      <c r="D28" s="53"/>
      <c r="E28" s="53"/>
      <c r="F28" s="53"/>
      <c r="G28" s="53"/>
    </row>
    <row r="29" spans="1:7" ht="15" thickBot="1" x14ac:dyDescent="0.35">
      <c r="A29" s="54" t="s">
        <v>137</v>
      </c>
      <c r="B29" s="24" t="s">
        <v>138</v>
      </c>
      <c r="C29" s="25"/>
      <c r="D29" s="25"/>
      <c r="E29" s="25"/>
      <c r="F29" s="25"/>
      <c r="G29" s="25">
        <f>+G30+G33</f>
        <v>0</v>
      </c>
    </row>
    <row r="30" spans="1:7" x14ac:dyDescent="0.3">
      <c r="A30" s="55" t="s">
        <v>139</v>
      </c>
      <c r="B30" s="26" t="s">
        <v>140</v>
      </c>
      <c r="C30" s="56"/>
      <c r="D30" s="56"/>
      <c r="E30" s="56"/>
      <c r="F30" s="56"/>
      <c r="G30" s="56"/>
    </row>
    <row r="31" spans="1:7" x14ac:dyDescent="0.3">
      <c r="A31" s="41" t="s">
        <v>141</v>
      </c>
      <c r="B31" s="29" t="s">
        <v>142</v>
      </c>
      <c r="C31" s="57"/>
      <c r="D31" s="57"/>
      <c r="E31" s="57"/>
      <c r="F31" s="57"/>
      <c r="G31" s="57"/>
    </row>
    <row r="32" spans="1:7" x14ac:dyDescent="0.3">
      <c r="A32" s="41" t="s">
        <v>143</v>
      </c>
      <c r="B32" s="29" t="s">
        <v>144</v>
      </c>
      <c r="C32" s="58"/>
      <c r="D32" s="57"/>
      <c r="E32" s="57"/>
      <c r="F32" s="57"/>
      <c r="G32" s="57"/>
    </row>
    <row r="33" spans="1:7" ht="15" thickBot="1" x14ac:dyDescent="0.35">
      <c r="A33" s="59" t="s">
        <v>145</v>
      </c>
      <c r="B33" s="60" t="s">
        <v>146</v>
      </c>
      <c r="C33" s="61"/>
      <c r="D33" s="62"/>
      <c r="E33" s="62"/>
      <c r="F33" s="62"/>
      <c r="G33" s="62"/>
    </row>
    <row r="34" spans="1:7" ht="15" thickBot="1" x14ac:dyDescent="0.35">
      <c r="A34" s="63" t="s">
        <v>95</v>
      </c>
      <c r="B34" s="21" t="s">
        <v>147</v>
      </c>
      <c r="C34" s="22">
        <f>+C35+C40+C58+C59+C60+C61</f>
        <v>210000</v>
      </c>
      <c r="D34" s="22">
        <f>+D35+D40+D58+D59+D60+D61</f>
        <v>246500</v>
      </c>
      <c r="E34" s="22">
        <f>+E35+E40+E58+E59+E60+E61</f>
        <v>257500</v>
      </c>
      <c r="F34" s="22">
        <f>+F35+F40+F58+F59+F60+F61</f>
        <v>267500</v>
      </c>
      <c r="G34" s="22">
        <f>+G35+G40+G58+G59+G60+G61</f>
        <v>267500</v>
      </c>
    </row>
    <row r="35" spans="1:7" x14ac:dyDescent="0.3">
      <c r="A35" s="55" t="s">
        <v>148</v>
      </c>
      <c r="B35" s="26" t="s">
        <v>149</v>
      </c>
      <c r="C35" s="27">
        <f>SUM(C36:C39)</f>
        <v>150000</v>
      </c>
      <c r="D35" s="27">
        <f>SUM(D36:D39)</f>
        <v>170000</v>
      </c>
      <c r="E35" s="27">
        <f>SUM(E36:E39)</f>
        <v>180000</v>
      </c>
      <c r="F35" s="27">
        <f>SUM(F36:F39)</f>
        <v>190000</v>
      </c>
      <c r="G35" s="27">
        <f>SUM(G36:G39)</f>
        <v>190000</v>
      </c>
    </row>
    <row r="36" spans="1:7" x14ac:dyDescent="0.3">
      <c r="A36" s="41" t="s">
        <v>150</v>
      </c>
      <c r="B36" s="29" t="s">
        <v>151</v>
      </c>
      <c r="C36" s="58"/>
      <c r="D36" s="57"/>
      <c r="E36" s="57"/>
      <c r="F36" s="57"/>
      <c r="G36" s="57"/>
    </row>
    <row r="37" spans="1:7" x14ac:dyDescent="0.3">
      <c r="A37" s="41" t="s">
        <v>152</v>
      </c>
      <c r="B37" s="29" t="s">
        <v>153</v>
      </c>
      <c r="C37" s="58">
        <v>150000</v>
      </c>
      <c r="D37" s="57">
        <v>170000</v>
      </c>
      <c r="E37" s="57">
        <v>180000</v>
      </c>
      <c r="F37" s="57">
        <v>190000</v>
      </c>
      <c r="G37" s="57">
        <v>190000</v>
      </c>
    </row>
    <row r="38" spans="1:7" x14ac:dyDescent="0.3">
      <c r="A38" s="41" t="s">
        <v>154</v>
      </c>
      <c r="B38" s="29" t="s">
        <v>155</v>
      </c>
      <c r="C38" s="58"/>
      <c r="D38" s="57"/>
      <c r="E38" s="57"/>
      <c r="F38" s="57"/>
      <c r="G38" s="57"/>
    </row>
    <row r="39" spans="1:7" x14ac:dyDescent="0.3">
      <c r="A39" s="41" t="s">
        <v>156</v>
      </c>
      <c r="B39" s="29" t="s">
        <v>157</v>
      </c>
      <c r="C39" s="58"/>
      <c r="D39" s="57"/>
      <c r="E39" s="57"/>
      <c r="F39" s="57"/>
      <c r="G39" s="57"/>
    </row>
    <row r="40" spans="1:7" x14ac:dyDescent="0.3">
      <c r="A40" s="64" t="s">
        <v>158</v>
      </c>
      <c r="B40" s="32" t="s">
        <v>159</v>
      </c>
      <c r="C40" s="65">
        <f>SUM(C41:C57)</f>
        <v>60000</v>
      </c>
      <c r="D40" s="65">
        <f>SUM(D41:D57)</f>
        <v>76500</v>
      </c>
      <c r="E40" s="65">
        <f>SUM(E41:E57)</f>
        <v>77500</v>
      </c>
      <c r="F40" s="65">
        <f>SUM(F41:F57)</f>
        <v>77500</v>
      </c>
      <c r="G40" s="65">
        <f>SUM(G41:G57)</f>
        <v>77500</v>
      </c>
    </row>
    <row r="41" spans="1:7" x14ac:dyDescent="0.3">
      <c r="A41" s="41" t="s">
        <v>160</v>
      </c>
      <c r="B41" s="29" t="s">
        <v>161</v>
      </c>
      <c r="C41" s="57">
        <v>1000</v>
      </c>
      <c r="D41" s="57">
        <v>1500</v>
      </c>
      <c r="E41" s="57">
        <v>1500</v>
      </c>
      <c r="F41" s="57">
        <v>1500</v>
      </c>
      <c r="G41" s="57">
        <v>1500</v>
      </c>
    </row>
    <row r="42" spans="1:7" x14ac:dyDescent="0.3">
      <c r="A42" s="41" t="s">
        <v>162</v>
      </c>
      <c r="B42" s="29" t="s">
        <v>163</v>
      </c>
      <c r="C42" s="57">
        <v>10000</v>
      </c>
      <c r="D42" s="57">
        <v>15000</v>
      </c>
      <c r="E42" s="57">
        <f>D42</f>
        <v>15000</v>
      </c>
      <c r="F42" s="57">
        <f>E42</f>
        <v>15000</v>
      </c>
      <c r="G42" s="57">
        <f>E42</f>
        <v>15000</v>
      </c>
    </row>
    <row r="43" spans="1:7" x14ac:dyDescent="0.3">
      <c r="A43" s="41" t="s">
        <v>164</v>
      </c>
      <c r="B43" s="29" t="s">
        <v>165</v>
      </c>
      <c r="C43" s="57">
        <v>2000</v>
      </c>
      <c r="D43" s="57">
        <v>2500</v>
      </c>
      <c r="E43" s="57">
        <v>2500</v>
      </c>
      <c r="F43" s="57">
        <v>2500</v>
      </c>
      <c r="G43" s="57">
        <v>2500</v>
      </c>
    </row>
    <row r="44" spans="1:7" x14ac:dyDescent="0.3">
      <c r="A44" s="41" t="s">
        <v>166</v>
      </c>
      <c r="B44" s="29" t="s">
        <v>167</v>
      </c>
      <c r="C44" s="57">
        <v>1000</v>
      </c>
      <c r="D44" s="57">
        <v>1000</v>
      </c>
      <c r="E44" s="57">
        <v>1000</v>
      </c>
      <c r="F44" s="57">
        <v>1000</v>
      </c>
      <c r="G44" s="57">
        <v>1000</v>
      </c>
    </row>
    <row r="45" spans="1:7" x14ac:dyDescent="0.3">
      <c r="A45" s="41" t="s">
        <v>168</v>
      </c>
      <c r="B45" s="29" t="s">
        <v>169</v>
      </c>
      <c r="C45" s="57">
        <v>5000</v>
      </c>
      <c r="D45" s="57">
        <v>7500</v>
      </c>
      <c r="E45" s="57">
        <v>7500</v>
      </c>
      <c r="F45" s="57">
        <v>7500</v>
      </c>
      <c r="G45" s="57">
        <v>7500</v>
      </c>
    </row>
    <row r="46" spans="1:7" x14ac:dyDescent="0.3">
      <c r="A46" s="41" t="s">
        <v>170</v>
      </c>
      <c r="B46" s="29" t="s">
        <v>171</v>
      </c>
      <c r="C46" s="57">
        <v>1000</v>
      </c>
      <c r="D46" s="57">
        <v>1500</v>
      </c>
      <c r="E46" s="57">
        <v>1500</v>
      </c>
      <c r="F46" s="57">
        <v>1500</v>
      </c>
      <c r="G46" s="57">
        <v>1500</v>
      </c>
    </row>
    <row r="47" spans="1:7" x14ac:dyDescent="0.3">
      <c r="A47" s="41" t="s">
        <v>172</v>
      </c>
      <c r="B47" s="29" t="s">
        <v>173</v>
      </c>
      <c r="C47" s="57">
        <v>500</v>
      </c>
      <c r="D47" s="57">
        <v>1000</v>
      </c>
      <c r="E47" s="57">
        <v>1000</v>
      </c>
      <c r="F47" s="57">
        <v>1000</v>
      </c>
      <c r="G47" s="57">
        <v>1000</v>
      </c>
    </row>
    <row r="48" spans="1:7" x14ac:dyDescent="0.3">
      <c r="A48" s="41" t="s">
        <v>174</v>
      </c>
      <c r="B48" s="29" t="s">
        <v>175</v>
      </c>
      <c r="C48" s="57">
        <v>2000</v>
      </c>
      <c r="D48" s="57">
        <v>2000</v>
      </c>
      <c r="E48" s="57">
        <v>2000</v>
      </c>
      <c r="F48" s="57">
        <v>2000</v>
      </c>
      <c r="G48" s="57">
        <v>2000</v>
      </c>
    </row>
    <row r="49" spans="1:7" x14ac:dyDescent="0.3">
      <c r="A49" s="41" t="s">
        <v>176</v>
      </c>
      <c r="B49" s="29" t="s">
        <v>177</v>
      </c>
      <c r="C49" s="57">
        <v>2000</v>
      </c>
      <c r="D49" s="57">
        <v>4000</v>
      </c>
      <c r="E49" s="57">
        <v>5000</v>
      </c>
      <c r="F49" s="57">
        <v>5000</v>
      </c>
      <c r="G49" s="57">
        <v>5000</v>
      </c>
    </row>
    <row r="50" spans="1:7" x14ac:dyDescent="0.3">
      <c r="A50" s="41" t="s">
        <v>178</v>
      </c>
      <c r="B50" s="29" t="s">
        <v>179</v>
      </c>
      <c r="C50" s="57">
        <v>15000</v>
      </c>
      <c r="D50" s="57">
        <v>15000</v>
      </c>
      <c r="E50" s="57">
        <f>D50</f>
        <v>15000</v>
      </c>
      <c r="F50" s="57">
        <f>D50</f>
        <v>15000</v>
      </c>
      <c r="G50" s="57">
        <f>D50</f>
        <v>15000</v>
      </c>
    </row>
    <row r="51" spans="1:7" x14ac:dyDescent="0.3">
      <c r="A51" s="41" t="s">
        <v>180</v>
      </c>
      <c r="B51" s="29" t="s">
        <v>181</v>
      </c>
      <c r="C51" s="57">
        <v>5000</v>
      </c>
      <c r="D51" s="57">
        <v>5000</v>
      </c>
      <c r="E51" s="57">
        <v>5000</v>
      </c>
      <c r="F51" s="57">
        <v>5000</v>
      </c>
      <c r="G51" s="57">
        <v>5000</v>
      </c>
    </row>
    <row r="52" spans="1:7" x14ac:dyDescent="0.3">
      <c r="A52" s="41" t="s">
        <v>182</v>
      </c>
      <c r="B52" s="29" t="s">
        <v>183</v>
      </c>
      <c r="C52" s="57">
        <v>500</v>
      </c>
      <c r="D52" s="57">
        <v>500</v>
      </c>
      <c r="E52" s="57">
        <v>500</v>
      </c>
      <c r="F52" s="57">
        <v>500</v>
      </c>
      <c r="G52" s="57">
        <v>500</v>
      </c>
    </row>
    <row r="53" spans="1:7" x14ac:dyDescent="0.3">
      <c r="A53" s="41" t="s">
        <v>184</v>
      </c>
      <c r="B53" s="29" t="s">
        <v>185</v>
      </c>
      <c r="C53" s="57">
        <v>15000</v>
      </c>
      <c r="D53" s="57">
        <v>20000</v>
      </c>
      <c r="E53" s="57">
        <v>20000</v>
      </c>
      <c r="F53" s="57">
        <v>20000</v>
      </c>
      <c r="G53" s="57">
        <v>20000</v>
      </c>
    </row>
    <row r="54" spans="1:7" x14ac:dyDescent="0.3">
      <c r="A54" s="41" t="s">
        <v>186</v>
      </c>
      <c r="B54" s="29" t="s">
        <v>187</v>
      </c>
      <c r="C54" s="58"/>
      <c r="D54" s="57"/>
      <c r="E54" s="57"/>
      <c r="F54" s="57"/>
      <c r="G54" s="57"/>
    </row>
    <row r="55" spans="1:7" x14ac:dyDescent="0.3">
      <c r="A55" s="41" t="s">
        <v>188</v>
      </c>
      <c r="B55" s="29" t="s">
        <v>189</v>
      </c>
      <c r="C55" s="58"/>
      <c r="D55" s="57"/>
      <c r="E55" s="57"/>
      <c r="F55" s="57"/>
      <c r="G55" s="57"/>
    </row>
    <row r="56" spans="1:7" x14ac:dyDescent="0.3">
      <c r="A56" s="41" t="s">
        <v>190</v>
      </c>
      <c r="B56" s="29" t="s">
        <v>191</v>
      </c>
      <c r="C56" s="58"/>
      <c r="D56" s="57"/>
      <c r="E56" s="57"/>
      <c r="F56" s="57"/>
      <c r="G56" s="57"/>
    </row>
    <row r="57" spans="1:7" x14ac:dyDescent="0.3">
      <c r="A57" s="41" t="s">
        <v>192</v>
      </c>
      <c r="B57" s="29" t="s">
        <v>193</v>
      </c>
      <c r="C57" s="58"/>
      <c r="D57" s="57"/>
      <c r="E57" s="57"/>
      <c r="F57" s="57"/>
      <c r="G57" s="57"/>
    </row>
    <row r="58" spans="1:7" x14ac:dyDescent="0.3">
      <c r="A58" s="64" t="s">
        <v>194</v>
      </c>
      <c r="B58" s="32" t="s">
        <v>195</v>
      </c>
      <c r="C58" s="66"/>
      <c r="D58" s="67"/>
      <c r="E58" s="67"/>
      <c r="F58" s="67"/>
      <c r="G58" s="67"/>
    </row>
    <row r="59" spans="1:7" x14ac:dyDescent="0.3">
      <c r="A59" s="64" t="s">
        <v>196</v>
      </c>
      <c r="B59" s="32" t="s">
        <v>197</v>
      </c>
      <c r="C59" s="66"/>
      <c r="D59" s="67"/>
      <c r="E59" s="67"/>
      <c r="F59" s="67"/>
      <c r="G59" s="67"/>
    </row>
    <row r="60" spans="1:7" x14ac:dyDescent="0.3">
      <c r="A60" s="64" t="s">
        <v>198</v>
      </c>
      <c r="B60" s="32" t="s">
        <v>199</v>
      </c>
      <c r="C60" s="66"/>
      <c r="D60" s="67"/>
      <c r="E60" s="67"/>
      <c r="F60" s="67"/>
      <c r="G60" s="67"/>
    </row>
    <row r="61" spans="1:7" x14ac:dyDescent="0.3">
      <c r="A61" s="64" t="s">
        <v>200</v>
      </c>
      <c r="B61" s="32" t="s">
        <v>201</v>
      </c>
      <c r="C61" s="66"/>
      <c r="D61" s="67"/>
      <c r="E61" s="67"/>
      <c r="F61" s="67"/>
      <c r="G61" s="67"/>
    </row>
    <row r="62" spans="1:7" ht="15" thickBot="1" x14ac:dyDescent="0.35">
      <c r="A62" s="68" t="s">
        <v>96</v>
      </c>
      <c r="B62" s="69" t="s">
        <v>202</v>
      </c>
      <c r="C62" s="70">
        <f>+C4-C34</f>
        <v>40000</v>
      </c>
      <c r="D62" s="70">
        <f>+D4-D34</f>
        <v>53500</v>
      </c>
      <c r="E62" s="70">
        <f>+E4-E34</f>
        <v>42500</v>
      </c>
      <c r="F62" s="70">
        <f>+F4-F34</f>
        <v>107500</v>
      </c>
      <c r="G62" s="70">
        <f>+G4-G34</f>
        <v>107500</v>
      </c>
    </row>
    <row r="63" spans="1:7" ht="26.4" thickBot="1" x14ac:dyDescent="0.35">
      <c r="A63" s="120" t="s">
        <v>97</v>
      </c>
      <c r="B63" s="21" t="s">
        <v>203</v>
      </c>
      <c r="C63" s="22">
        <f>+C64-C65</f>
        <v>0</v>
      </c>
      <c r="D63" s="22">
        <f>+D64-D65</f>
        <v>0</v>
      </c>
      <c r="E63" s="22">
        <f>+E64-E65</f>
        <v>0</v>
      </c>
      <c r="F63" s="22">
        <f>+F64-F65</f>
        <v>0</v>
      </c>
      <c r="G63" s="22">
        <f>+G64-G65</f>
        <v>0</v>
      </c>
    </row>
    <row r="64" spans="1:7" ht="15" thickBot="1" x14ac:dyDescent="0.35">
      <c r="A64" s="71" t="s">
        <v>204</v>
      </c>
      <c r="B64" s="72" t="s">
        <v>205</v>
      </c>
      <c r="C64" s="73"/>
      <c r="D64" s="74"/>
      <c r="E64" s="73"/>
      <c r="F64" s="73"/>
      <c r="G64" s="73"/>
    </row>
    <row r="65" spans="1:7" ht="15" thickBot="1" x14ac:dyDescent="0.35">
      <c r="A65" s="71" t="s">
        <v>206</v>
      </c>
      <c r="B65" s="72" t="s">
        <v>207</v>
      </c>
      <c r="C65" s="73"/>
      <c r="D65" s="74"/>
      <c r="E65" s="73"/>
      <c r="F65" s="73"/>
      <c r="G65" s="73"/>
    </row>
    <row r="66" spans="1:7" ht="15" thickBot="1" x14ac:dyDescent="0.35">
      <c r="A66" s="68" t="s">
        <v>208</v>
      </c>
      <c r="B66" s="69" t="s">
        <v>288</v>
      </c>
      <c r="C66" s="70">
        <f>+C67-C68</f>
        <v>0</v>
      </c>
      <c r="D66" s="70">
        <f>+D67-D68</f>
        <v>0</v>
      </c>
      <c r="E66" s="70">
        <f>+E67-E68</f>
        <v>0</v>
      </c>
      <c r="F66" s="70">
        <f>+F67-F68</f>
        <v>0</v>
      </c>
      <c r="G66" s="70">
        <f>+G67-G68</f>
        <v>0</v>
      </c>
    </row>
    <row r="67" spans="1:7" ht="15" thickBot="1" x14ac:dyDescent="0.35">
      <c r="A67" s="71" t="s">
        <v>209</v>
      </c>
      <c r="B67" s="72" t="s">
        <v>210</v>
      </c>
      <c r="C67" s="73"/>
      <c r="D67" s="75"/>
      <c r="E67" s="76"/>
      <c r="F67" s="76"/>
      <c r="G67" s="76"/>
    </row>
    <row r="68" spans="1:7" ht="15" thickBot="1" x14ac:dyDescent="0.35">
      <c r="A68" s="71" t="s">
        <v>211</v>
      </c>
      <c r="B68" s="72" t="s">
        <v>212</v>
      </c>
      <c r="C68" s="73"/>
      <c r="D68" s="75"/>
      <c r="E68" s="76"/>
      <c r="F68" s="76"/>
      <c r="G68" s="76"/>
    </row>
    <row r="69" spans="1:7" ht="15" thickBot="1" x14ac:dyDescent="0.35">
      <c r="A69" s="68" t="s">
        <v>213</v>
      </c>
      <c r="B69" s="69" t="s">
        <v>214</v>
      </c>
      <c r="C69" s="70">
        <f>+C62+C63+C66</f>
        <v>40000</v>
      </c>
      <c r="D69" s="70">
        <f>+D62+D63+D66</f>
        <v>53500</v>
      </c>
      <c r="E69" s="70">
        <f>+E62+E63+E66</f>
        <v>42500</v>
      </c>
      <c r="F69" s="70">
        <f>+F62+F63+F66</f>
        <v>107500</v>
      </c>
      <c r="G69" s="70">
        <f>+G62+G63+G66</f>
        <v>107500</v>
      </c>
    </row>
    <row r="70" spans="1:7" ht="15" thickBot="1" x14ac:dyDescent="0.35">
      <c r="A70" s="98"/>
      <c r="C70" s="77"/>
      <c r="D70" s="77"/>
      <c r="E70" s="77"/>
      <c r="F70" s="77"/>
      <c r="G70" s="99"/>
    </row>
    <row r="71" spans="1:7" ht="15" thickBot="1" x14ac:dyDescent="0.35">
      <c r="A71" s="305" t="s">
        <v>223</v>
      </c>
      <c r="B71" s="306"/>
      <c r="C71" s="306"/>
      <c r="D71" s="306"/>
      <c r="E71" s="306"/>
      <c r="F71" s="306"/>
      <c r="G71" s="307"/>
    </row>
    <row r="72" spans="1:7" ht="15" thickBot="1" x14ac:dyDescent="0.35">
      <c r="A72" s="308"/>
      <c r="B72" s="309"/>
      <c r="C72" s="93" t="s">
        <v>238</v>
      </c>
      <c r="D72" s="93" t="s">
        <v>239</v>
      </c>
      <c r="E72" s="93" t="s">
        <v>240</v>
      </c>
      <c r="F72" s="93" t="s">
        <v>241</v>
      </c>
      <c r="G72" s="93" t="s">
        <v>242</v>
      </c>
    </row>
    <row r="73" spans="1:7" ht="15" thickBot="1" x14ac:dyDescent="0.35">
      <c r="A73" s="96" t="s">
        <v>243</v>
      </c>
      <c r="B73" s="94" t="s">
        <v>244</v>
      </c>
      <c r="C73" s="79">
        <f t="shared" ref="C73:G73" si="1">SUM(C74:C76)</f>
        <v>0</v>
      </c>
      <c r="D73" s="79">
        <f t="shared" si="1"/>
        <v>0</v>
      </c>
      <c r="E73" s="79">
        <f t="shared" si="1"/>
        <v>0</v>
      </c>
      <c r="F73" s="79">
        <f t="shared" si="1"/>
        <v>0</v>
      </c>
      <c r="G73" s="79">
        <f t="shared" si="1"/>
        <v>0</v>
      </c>
    </row>
    <row r="74" spans="1:7" ht="15" thickBot="1" x14ac:dyDescent="0.35">
      <c r="A74" s="97" t="s">
        <v>245</v>
      </c>
      <c r="B74" s="95" t="s">
        <v>246</v>
      </c>
      <c r="C74" s="80"/>
      <c r="D74" s="80"/>
      <c r="E74" s="80"/>
      <c r="F74" s="80"/>
      <c r="G74" s="80"/>
    </row>
    <row r="75" spans="1:7" ht="15" thickBot="1" x14ac:dyDescent="0.35">
      <c r="A75" s="97" t="s">
        <v>247</v>
      </c>
      <c r="B75" s="95" t="s">
        <v>248</v>
      </c>
      <c r="C75" s="80"/>
      <c r="D75" s="80"/>
      <c r="E75" s="80"/>
      <c r="F75" s="80"/>
      <c r="G75" s="80"/>
    </row>
    <row r="76" spans="1:7" ht="15" thickBot="1" x14ac:dyDescent="0.35">
      <c r="A76" s="97" t="s">
        <v>249</v>
      </c>
      <c r="B76" s="95" t="s">
        <v>250</v>
      </c>
      <c r="C76" s="80"/>
      <c r="D76" s="80"/>
      <c r="E76" s="80"/>
      <c r="F76" s="80"/>
      <c r="G76" s="80"/>
    </row>
    <row r="77" spans="1:7" ht="15" thickBot="1" x14ac:dyDescent="0.35">
      <c r="A77" s="96" t="s">
        <v>251</v>
      </c>
      <c r="B77" s="94" t="s">
        <v>252</v>
      </c>
      <c r="C77" s="79">
        <f t="shared" ref="C77:G77" si="2">SUM(C78:C81)</f>
        <v>250000</v>
      </c>
      <c r="D77" s="79">
        <f t="shared" si="2"/>
        <v>300000</v>
      </c>
      <c r="E77" s="79">
        <f t="shared" si="2"/>
        <v>300000</v>
      </c>
      <c r="F77" s="79">
        <f t="shared" si="2"/>
        <v>375000</v>
      </c>
      <c r="G77" s="79">
        <f t="shared" si="2"/>
        <v>375000</v>
      </c>
    </row>
    <row r="78" spans="1:7" ht="15" thickBot="1" x14ac:dyDescent="0.35">
      <c r="A78" s="97" t="s">
        <v>253</v>
      </c>
      <c r="B78" s="95" t="s">
        <v>254</v>
      </c>
      <c r="C78" s="81">
        <f>10*25000</f>
        <v>250000</v>
      </c>
      <c r="D78" s="81">
        <f>12*25000</f>
        <v>300000</v>
      </c>
      <c r="E78" s="81">
        <f>D78</f>
        <v>300000</v>
      </c>
      <c r="F78" s="81">
        <v>375000</v>
      </c>
      <c r="G78" s="81">
        <f>F78</f>
        <v>375000</v>
      </c>
    </row>
    <row r="79" spans="1:7" ht="15" thickBot="1" x14ac:dyDescent="0.35">
      <c r="A79" s="97" t="s">
        <v>247</v>
      </c>
      <c r="B79" s="95" t="s">
        <v>255</v>
      </c>
      <c r="C79" s="81"/>
      <c r="D79" s="81"/>
      <c r="E79" s="81"/>
      <c r="F79" s="81"/>
      <c r="G79" s="81"/>
    </row>
    <row r="80" spans="1:7" ht="15" thickBot="1" x14ac:dyDescent="0.35">
      <c r="A80" s="97" t="s">
        <v>249</v>
      </c>
      <c r="B80" s="95" t="s">
        <v>117</v>
      </c>
      <c r="C80" s="81"/>
      <c r="D80" s="81"/>
      <c r="E80" s="81"/>
      <c r="F80" s="81"/>
      <c r="G80" s="81"/>
    </row>
    <row r="81" spans="1:7" ht="15" thickBot="1" x14ac:dyDescent="0.35">
      <c r="A81" s="97" t="s">
        <v>256</v>
      </c>
      <c r="B81" s="95" t="s">
        <v>257</v>
      </c>
      <c r="C81" s="81"/>
      <c r="D81" s="81"/>
      <c r="E81" s="81"/>
      <c r="F81" s="81"/>
      <c r="G81" s="81"/>
    </row>
    <row r="82" spans="1:7" ht="15" thickBot="1" x14ac:dyDescent="0.35">
      <c r="A82" s="96" t="s">
        <v>258</v>
      </c>
      <c r="B82" s="94" t="s">
        <v>130</v>
      </c>
      <c r="C82" s="82"/>
      <c r="D82" s="82"/>
      <c r="E82" s="82"/>
      <c r="F82" s="82"/>
      <c r="G82" s="82"/>
    </row>
    <row r="83" spans="1:7" ht="15" thickBot="1" x14ac:dyDescent="0.35">
      <c r="A83" s="96" t="s">
        <v>259</v>
      </c>
      <c r="B83" s="94" t="s">
        <v>260</v>
      </c>
      <c r="C83" s="82"/>
      <c r="D83" s="82"/>
      <c r="E83" s="82"/>
      <c r="F83" s="82"/>
      <c r="G83" s="82"/>
    </row>
    <row r="84" spans="1:7" ht="15" thickBot="1" x14ac:dyDescent="0.35">
      <c r="A84" s="96" t="s">
        <v>208</v>
      </c>
      <c r="B84" s="94" t="s">
        <v>261</v>
      </c>
      <c r="C84" s="83">
        <f t="shared" ref="C84:G84" si="3">C73+C77+C82+C83</f>
        <v>250000</v>
      </c>
      <c r="D84" s="83">
        <f t="shared" si="3"/>
        <v>300000</v>
      </c>
      <c r="E84" s="83">
        <f t="shared" si="3"/>
        <v>300000</v>
      </c>
      <c r="F84" s="83">
        <f t="shared" si="3"/>
        <v>375000</v>
      </c>
      <c r="G84" s="83">
        <f t="shared" si="3"/>
        <v>375000</v>
      </c>
    </row>
    <row r="87" spans="1:7" x14ac:dyDescent="0.3">
      <c r="B87" s="154" t="s">
        <v>376</v>
      </c>
    </row>
    <row r="88" spans="1:7" x14ac:dyDescent="0.3">
      <c r="B88" s="154" t="s">
        <v>381</v>
      </c>
    </row>
    <row r="90" spans="1:7" x14ac:dyDescent="0.3">
      <c r="B90" t="s">
        <v>380</v>
      </c>
    </row>
  </sheetData>
  <mergeCells count="5">
    <mergeCell ref="A1:G1"/>
    <mergeCell ref="A2:B3"/>
    <mergeCell ref="C2:G2"/>
    <mergeCell ref="A71:G71"/>
    <mergeCell ref="A72:B7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Opće informacije</vt:lpstr>
      <vt:lpstr>Tablica 1 i 2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Marijana</cp:lastModifiedBy>
  <dcterms:created xsi:type="dcterms:W3CDTF">2012-07-08T11:19:50Z</dcterms:created>
  <dcterms:modified xsi:type="dcterms:W3CDTF">2022-11-07T12:33:29Z</dcterms:modified>
</cp:coreProperties>
</file>